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326"/>
  <workbookPr/>
  <mc:AlternateContent xmlns:mc="http://schemas.openxmlformats.org/markup-compatibility/2006">
    <mc:Choice Requires="x15">
      <x15ac:absPath xmlns:x15ac="http://schemas.microsoft.com/office/spreadsheetml/2010/11/ac" url="D:\Delo\Javna naročila\Javna naročila - Sebastjan\2026\Sanacija JP 922701 Bača - vaške poti\za objavo\"/>
    </mc:Choice>
  </mc:AlternateContent>
  <xr:revisionPtr revIDLastSave="0" documentId="13_ncr:1_{4B179302-E336-4198-8EF6-DEF62682B905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splošni pogoji" sheetId="9" r:id="rId1"/>
    <sheet name="REKAPITULACIJA" sheetId="8" r:id="rId2"/>
    <sheet name="VSE" sheetId="4" r:id="rId3"/>
  </sheets>
  <definedNames>
    <definedName name="_xlnm.Print_Area" localSheetId="2">VSE!$A$1:$G$108</definedName>
    <definedName name="_xlnm.Print_Titles" localSheetId="2">VSE!$1:$1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95" i="4" l="1"/>
  <c r="G23" i="4"/>
  <c r="G93" i="4"/>
  <c r="G92" i="4"/>
  <c r="E98" i="4"/>
  <c r="G98" i="4"/>
  <c r="G97" i="4" s="1"/>
  <c r="G90" i="4"/>
  <c r="E85" i="4" l="1"/>
  <c r="G55" i="4"/>
  <c r="G84" i="4"/>
  <c r="E79" i="4"/>
  <c r="E67" i="4"/>
  <c r="G64" i="4"/>
  <c r="G63" i="4"/>
  <c r="E59" i="4"/>
  <c r="E58" i="4"/>
  <c r="G58" i="4" s="1"/>
  <c r="G57" i="4"/>
  <c r="E54" i="4"/>
  <c r="E53" i="4"/>
  <c r="E50" i="4"/>
  <c r="E49" i="4"/>
  <c r="G49" i="4" s="1"/>
  <c r="E47" i="4"/>
  <c r="G47" i="4" s="1"/>
  <c r="E48" i="4"/>
  <c r="G48" i="4" s="1"/>
  <c r="G46" i="4"/>
  <c r="E45" i="4"/>
  <c r="G45" i="4" s="1"/>
  <c r="G44" i="4"/>
  <c r="G43" i="4"/>
  <c r="E34" i="4"/>
  <c r="E33" i="4"/>
  <c r="E36" i="4" s="1"/>
  <c r="E31" i="4"/>
  <c r="E32" i="4" s="1"/>
  <c r="E30" i="4"/>
  <c r="G33" i="4" l="1"/>
  <c r="E19" i="4" l="1"/>
  <c r="G10" i="4"/>
  <c r="G87" i="4" l="1"/>
  <c r="G19" i="4" l="1"/>
  <c r="G27" i="4" l="1"/>
  <c r="G69" i="4"/>
  <c r="G94" i="4"/>
  <c r="G11" i="4" l="1"/>
  <c r="G67" i="4"/>
  <c r="G59" i="4" l="1"/>
  <c r="C23" i="8" l="1"/>
  <c r="C22" i="8"/>
  <c r="C21" i="8"/>
  <c r="C20" i="8"/>
  <c r="D19" i="8"/>
  <c r="D18" i="8"/>
  <c r="D17" i="8"/>
  <c r="D16" i="8"/>
  <c r="D15" i="8"/>
  <c r="D14" i="8"/>
  <c r="D13" i="8"/>
  <c r="C12" i="8"/>
  <c r="C11" i="8"/>
  <c r="C10" i="8"/>
  <c r="C9" i="8"/>
  <c r="G102" i="4" l="1"/>
  <c r="G103" i="4"/>
  <c r="G91" i="4"/>
  <c r="G89" i="4" s="1"/>
  <c r="G83" i="4"/>
  <c r="G85" i="4"/>
  <c r="G86" i="4"/>
  <c r="G79" i="4"/>
  <c r="G76" i="4"/>
  <c r="G73" i="4"/>
  <c r="G70" i="4"/>
  <c r="G54" i="4"/>
  <c r="G56" i="4"/>
  <c r="G50" i="4"/>
  <c r="G31" i="4"/>
  <c r="G32" i="4"/>
  <c r="G34" i="4"/>
  <c r="G35" i="4"/>
  <c r="G36" i="4"/>
  <c r="G37" i="4"/>
  <c r="G22" i="4"/>
  <c r="G24" i="4"/>
  <c r="G25" i="4"/>
  <c r="G26" i="4"/>
  <c r="G9" i="4"/>
  <c r="G12" i="4"/>
  <c r="G13" i="4"/>
  <c r="G14" i="4"/>
  <c r="G15" i="4"/>
  <c r="G16" i="4"/>
  <c r="G17" i="4"/>
  <c r="G18" i="4"/>
  <c r="G5" i="4"/>
  <c r="G6" i="4"/>
  <c r="G66" i="4" l="1"/>
  <c r="G16" i="8" s="1"/>
  <c r="G22" i="8"/>
  <c r="A5" i="4" l="1"/>
  <c r="G81" i="4"/>
  <c r="G72" i="4"/>
  <c r="G53" i="4"/>
  <c r="G52" i="4" s="1"/>
  <c r="A6" i="4" l="1"/>
  <c r="A9" i="4" s="1"/>
  <c r="G21" i="8"/>
  <c r="G78" i="4"/>
  <c r="A10" i="4" l="1"/>
  <c r="A11" i="4" s="1"/>
  <c r="A12" i="4" s="1"/>
  <c r="A13" i="4" s="1"/>
  <c r="A14" i="4" s="1"/>
  <c r="A15" i="4" s="1"/>
  <c r="A16" i="4" s="1"/>
  <c r="A17" i="4" s="1"/>
  <c r="A18" i="4" s="1"/>
  <c r="G30" i="4"/>
  <c r="G29" i="4" s="1"/>
  <c r="A19" i="4" l="1"/>
  <c r="A22" i="4" s="1"/>
  <c r="A23" i="4" s="1"/>
  <c r="A24" i="4" s="1"/>
  <c r="A25" i="4" s="1"/>
  <c r="A26" i="4" s="1"/>
  <c r="A27" i="4" s="1"/>
  <c r="A30" i="4" s="1"/>
  <c r="A31" i="4" l="1"/>
  <c r="A32" i="4" s="1"/>
  <c r="A33" i="4" l="1"/>
  <c r="G101" i="4"/>
  <c r="G62" i="4"/>
  <c r="G61" i="4" s="1"/>
  <c r="G21" i="4"/>
  <c r="G17" i="8" l="1"/>
  <c r="G19" i="8" l="1"/>
  <c r="G20" i="8"/>
  <c r="G11" i="8"/>
  <c r="G75" i="4" l="1"/>
  <c r="G8" i="4"/>
  <c r="G4" i="4"/>
  <c r="G15" i="8"/>
  <c r="G3" i="4" l="1"/>
  <c r="G40" i="4"/>
  <c r="G13" i="8" s="1"/>
  <c r="G14" i="8"/>
  <c r="G104" i="4" l="1"/>
  <c r="G100" i="4" s="1"/>
  <c r="G106" i="4" s="1"/>
  <c r="G10" i="8"/>
  <c r="G18" i="8"/>
  <c r="G107" i="4" l="1"/>
  <c r="G108" i="4" s="1"/>
  <c r="G23" i="8"/>
  <c r="G34" i="8" s="1"/>
  <c r="G36" i="8" l="1"/>
  <c r="G38" i="8" s="1"/>
  <c r="A34" i="4"/>
  <c r="A35" i="4" l="1"/>
  <c r="A36" i="4" l="1"/>
  <c r="A37" i="4" s="1"/>
  <c r="A43" i="4" l="1"/>
  <c r="A44" i="4" l="1"/>
  <c r="A45" i="4" l="1"/>
  <c r="A46" i="4" l="1"/>
  <c r="A47" i="4" l="1"/>
  <c r="A48" i="4" l="1"/>
  <c r="A49" i="4" l="1"/>
  <c r="A50" i="4" s="1"/>
  <c r="A53" i="4" s="1"/>
  <c r="A54" i="4" s="1"/>
  <c r="A55" i="4" l="1"/>
  <c r="A56" i="4" s="1"/>
  <c r="A57" i="4" s="1"/>
  <c r="A58" i="4" l="1"/>
  <c r="A59" i="4" s="1"/>
  <c r="A62" i="4" s="1"/>
  <c r="A63" i="4" l="1"/>
  <c r="A64" i="4" s="1"/>
  <c r="A67" i="4" l="1"/>
  <c r="A69" i="4" s="1"/>
  <c r="A70" i="4" s="1"/>
  <c r="A73" i="4" s="1"/>
  <c r="A76" i="4" s="1"/>
  <c r="A79" i="4" s="1"/>
  <c r="A83" i="4" s="1"/>
  <c r="A84" i="4" l="1"/>
  <c r="A85" i="4" s="1"/>
  <c r="A86" i="4" s="1"/>
  <c r="A87" i="4" s="1"/>
  <c r="A90" i="4" l="1"/>
  <c r="A91" i="4" s="1"/>
  <c r="A92" i="4" l="1"/>
  <c r="A93" i="4" s="1"/>
  <c r="A94" i="4" s="1"/>
  <c r="A95" i="4" s="1"/>
  <c r="A98" i="4" s="1"/>
  <c r="A101" i="4" s="1"/>
  <c r="A102" i="4" s="1"/>
  <c r="A103" i="4" s="1"/>
  <c r="A104" i="4" s="1"/>
</calcChain>
</file>

<file path=xl/sharedStrings.xml><?xml version="1.0" encoding="utf-8"?>
<sst xmlns="http://schemas.openxmlformats.org/spreadsheetml/2006/main" count="281" uniqueCount="214">
  <si>
    <t>zap. št.</t>
  </si>
  <si>
    <t>Opis postavke</t>
  </si>
  <si>
    <t>Opomba postavke</t>
  </si>
  <si>
    <t xml:space="preserve">Enota </t>
  </si>
  <si>
    <t>kol.</t>
  </si>
  <si>
    <t>cena/ enoto</t>
  </si>
  <si>
    <t>Cena brez DDV</t>
  </si>
  <si>
    <t>1 Pripravljalna dela</t>
  </si>
  <si>
    <t>1.1 Geodetska dela</t>
  </si>
  <si>
    <t>KOS</t>
  </si>
  <si>
    <t xml:space="preserve">1.2 Čiščenje terena </t>
  </si>
  <si>
    <t>M2</t>
  </si>
  <si>
    <t>M3</t>
  </si>
  <si>
    <t>1.3 Ostala preddela</t>
  </si>
  <si>
    <t>URA</t>
  </si>
  <si>
    <t>2 Zemeljska dela in temeljenje</t>
  </si>
  <si>
    <t>M</t>
  </si>
  <si>
    <t>T</t>
  </si>
  <si>
    <t xml:space="preserve">Projektantski nadzor. </t>
  </si>
  <si>
    <t>SKUPAJ</t>
  </si>
  <si>
    <t>DDV</t>
  </si>
  <si>
    <t>SKUPAJ Z DDV</t>
  </si>
  <si>
    <t>Organizacija gradbišča (gradbiščni provizoriji, gradbiščna ograja, pribor, orodje, priključki elektrike in vode), zapora ceste, začasen obvoz,…</t>
  </si>
  <si>
    <t xml:space="preserve">3 Gradbena in obrtniška dela </t>
  </si>
  <si>
    <t>Op.:</t>
  </si>
  <si>
    <t>Vidne površine betonov morajo ustrezati vsaj razredu VB2 (po SIST EN 13670). Vse vidne betonske povšine morajo ustrezati visokim oblikovnim razmeram. TSC 07.111</t>
  </si>
  <si>
    <t>3.1 Tesarska dela</t>
  </si>
  <si>
    <t>Nabava in namestitev trikotnih letvic dim. 3/3cm</t>
  </si>
  <si>
    <t>3.2 Armatura</t>
  </si>
  <si>
    <t>KG</t>
  </si>
  <si>
    <t>3.3 Betonska dela</t>
  </si>
  <si>
    <t>Zakoličba obstoječih vodov na območju izvajanja del</t>
  </si>
  <si>
    <t>3.5 Ključavničarska dela</t>
  </si>
  <si>
    <t>Določitev in preverjanje položajev, višin in smeri pri gradnji objekta s površino do 200 m2</t>
  </si>
  <si>
    <t>4 Voziščna konstrukcija</t>
  </si>
  <si>
    <t>Zatesnitev mejnih površin – stikov, širokih do 20 mm in globokih do 4 cm, s predhodnim premazom bližnjih površin in zapolnitvijo z bitumensko zmesjo za tesnjenje stikov</t>
  </si>
  <si>
    <t xml:space="preserve">M </t>
  </si>
  <si>
    <t xml:space="preserve">Geotehnični nadzor. </t>
  </si>
  <si>
    <t>V sferi radija cca 30cm ob odcednicah. (0,14m3/odcednico)</t>
  </si>
  <si>
    <t>3.7 Hidroizolacije</t>
  </si>
  <si>
    <t>Pri vseh vidnih robovih konstrukcije je treba v opaž vstaviti trikotne letve 3/3.
Pri vseh postavkah opaženja je vklučena demontaža in čiščenje opaža. V ceno so vračunani vsi potrebni podporni elementi, ograja.</t>
  </si>
  <si>
    <t>podložni beton 10cm</t>
  </si>
  <si>
    <t>Groba ocena na podlagi geodetskega posnetka in terenskega ogleda.</t>
  </si>
  <si>
    <t>Sidranje armaturnih sider ekspanzijsko malto, vključno z vrtanjem lukenj premera 14 do 22 mm</t>
  </si>
  <si>
    <t>Rušenje betonskega zidu.  Nalaganje na kamion in odvoz na deponijo. Vključno s stroški deponije.</t>
  </si>
  <si>
    <t>Posek dreves fi 31-50cm in odstranjevanje panjev z odvozom na deponijo. Vključno s stroški deponije.</t>
  </si>
  <si>
    <t>Posek dreves fi 10-30cm in odstranjevanje panjev z odvozom na deponijo. Vključno s stroški deponije.</t>
  </si>
  <si>
    <t>Odriv sloja humusa, lokalno deponiranje in ponovna uporaba pri humuziranju.</t>
  </si>
  <si>
    <t>Izdelava navidezne rege z oslabitvijo prereza z valovito vlaknasto-cementno ploščo v notranjosti prereza.</t>
  </si>
  <si>
    <t>ZIDOVI
Po TSC 07.116</t>
  </si>
  <si>
    <t>Dobava in postavitev mreže iz vlečene jeklene žice (S500 B), s premerom &gt; od 4 in &lt; od 12 mm, masa nad 6 kg/m2 (Q503)</t>
  </si>
  <si>
    <t>Dobava in vgraditev cementnega betona C12/15 v debelini do 15cm</t>
  </si>
  <si>
    <t>3.4 Zidarska in kamnoseška dela</t>
  </si>
  <si>
    <t>3.8 Detajli AB elementov</t>
  </si>
  <si>
    <t>Čiščenje, premaz stika s polimerno kationsko emulzijo in zatesnitev stika z bitumenskim taljivim trakom debeline 1 cm, višine 4 cm na stikovanju starega in novega asfalta, na cesti in priključkih</t>
  </si>
  <si>
    <t>5 Odvodnavanje</t>
  </si>
  <si>
    <t>Izdelava projektne dokumentacije za projekt izvedenih del</t>
  </si>
  <si>
    <t>Odrez asfalta v debelini 4 cm na stiku z novim asfaltom. (preklopni stik)</t>
  </si>
  <si>
    <t>Izvedba preklopnega stika</t>
  </si>
  <si>
    <t>Rezkanje obstoječega asfalta v deb. do 4 cm, na stiku z novim asflatom - odvoz na deponijo. Vključno s stroški deponije.</t>
  </si>
  <si>
    <t>Čiščenje obstoječega zidu z visokotlačnim čistlilnikom + rono čiščenje z žično krtačo.  Odstranitev  poškodovanega betona z udarnim kladivom.</t>
  </si>
  <si>
    <t>Prevoz ponovno uporabnega materiala na/iz lokalne deponije.</t>
  </si>
  <si>
    <t>Material, ki ni uporaben pri zasipu in se odpelje na stalno deponijo.</t>
  </si>
  <si>
    <t>Dobava in vgraditev ojačenega cementnega betona C30/37 v stene podpornih ali opornih zidov
(Dmax 32, XD3, XF4, PV-III, NOZT-150)</t>
  </si>
  <si>
    <t>Dobava in vgraditev ojačenega cementnega betona C30/37 v hodnike in robne vence na premostitvenih objektih in podpornih ali opornih konstrukcijah
(Dmax 22, XD3, XF4, PV-III, NOZT-150)</t>
  </si>
  <si>
    <t>Izdelava podprtega opaža za ravne temelje. 
VB0.</t>
  </si>
  <si>
    <t>Izdelava enostranskega opaža za zid iz kamna v betonu.
VB0.</t>
  </si>
  <si>
    <t xml:space="preserve">SKUPAJ </t>
  </si>
  <si>
    <t>DDV 22%</t>
  </si>
  <si>
    <t>NASLOV PROJEKTA</t>
  </si>
  <si>
    <t>Ocena na podlagi geodetskega posnetka in terenskega ogleda.</t>
  </si>
  <si>
    <t>Izdelava nevezane nosilne plasti iz tamponskega drobljenca TD 0-32mm pod voznimi in nepovoznimi površinami v debelini 25 cm z vsemi fazami del (dobava, dovoz, planiranje) ter utrjevanje do Ev2&gt;100MP;a (Ev2/Ev1)&lt;2,2 oz. Evd&gt;45MPa.</t>
  </si>
  <si>
    <t>Odlaganje odpadne zemljine in kamnine na stalno deponijo. Prevoz na razdaljo &gt; 5000m, stroški deponije.</t>
  </si>
  <si>
    <t>Fugiranje betonskih reg zložb in zidov (kamen v betonu) s cemento malto.</t>
  </si>
  <si>
    <t>Planiranje in humuziranje brežin v debelini 20cm z lokano deponiranim materialom, ustrezna utrditev brežin in zatravitev s semenom. Vključno z nego do popolne ozelenitve.</t>
  </si>
  <si>
    <t>DAN</t>
  </si>
  <si>
    <t>Premaz očiščenih obstoječih zidov s sredstvom za povečanje sprijemljivosti betona (npr. Elastosil)</t>
  </si>
  <si>
    <t xml:space="preserve">Izdelava nevezane zaščitne plasti iz peska 0-8mm v debelini 2 cm. </t>
  </si>
  <si>
    <t>Nevezana zaščitna plast makadamskega vozišča.</t>
  </si>
  <si>
    <t>SPLOŠNI POGOJI</t>
  </si>
  <si>
    <t>V končno ceno mora biti zajeto sledeče:</t>
  </si>
  <si>
    <t>1.</t>
  </si>
  <si>
    <t>Dela v bližini obstoječih objektov je potrebno izvajati po kampadah, s takšno mehanizacijo, da ne bo prišlo do morebitnih poškodb objektov. Pri delu v bližini objektov je potreben geomehanski nadzor med gradnjo.</t>
  </si>
  <si>
    <t>2.</t>
  </si>
  <si>
    <t>Organizacija in oprema gradbišča skladno z varnostnim načrtom in veljavno zakonodajo, vključno z izdelavo elaborata zapore ceste, pridobitve soglasja zapore ceste, postavitev in vzdrževanje cestne zapore, postavitev varovalnih gradbiščnih ograj.</t>
  </si>
  <si>
    <t>3.</t>
  </si>
  <si>
    <t>Dnevna vzpostavitev prevoznosti ceste in neoviranega dostopa do objektov, vključno z varovalnimi ograjami in prometno signalizacijo.</t>
  </si>
  <si>
    <t>4.</t>
  </si>
  <si>
    <t>Vzpostavitev začasnih obvozov in začasnih deponij za potrebe gradnje.</t>
  </si>
  <si>
    <t>5.</t>
  </si>
  <si>
    <t xml:space="preserve">Izdelava poročila o ravnanju z gradbenimi odpadki v skladu z zakonodajo, vključno z vsemi stroški in taksami ločenega zbiranja. </t>
  </si>
  <si>
    <t>6.</t>
  </si>
  <si>
    <t>Sortiranja in evidentiranja gradbenih odpadkov in zemeljskega izkopa, kot tudi stroški odvozi in predelava le teh, po določilih zakonodaje.</t>
  </si>
  <si>
    <t>7.</t>
  </si>
  <si>
    <t>Postavitev gradbiščne table skladno s trenutno veljavnimi predpisi.</t>
  </si>
  <si>
    <t>8.</t>
  </si>
  <si>
    <t>Stroški vseh potrebnih ukrepov, ki so predpisani in določeni z veljavnimi predpisi o varstvu pri delu in varstvom pred požarom, ki jih mora izvajalec obvezno upoštevati.</t>
  </si>
  <si>
    <t>9.</t>
  </si>
  <si>
    <t>Škoda na objektih in zemljiščih ob gradbišču, ki jo povzroči izvajalec.</t>
  </si>
  <si>
    <t>10.</t>
  </si>
  <si>
    <t>Ponovna vzpostavitev odstranjenih mejnikov, ki jih je izvajalec odstranil izven delovnega pasu.</t>
  </si>
  <si>
    <t>11.</t>
  </si>
  <si>
    <t>Stroški vseh predpisanih kontrol materialov, meritev, atestov in garancij za vgrajene materiale.</t>
  </si>
  <si>
    <t>12.</t>
  </si>
  <si>
    <t>Vsi stroški trajnega deponiranja gradbenega materiala.</t>
  </si>
  <si>
    <t>13.</t>
  </si>
  <si>
    <t>Sanacija oz. povrnitev v prvotno stanje vseh dostopnih poti, ki jih bo izvajalec uporabljal za vso gradbiščno logistiko.</t>
  </si>
  <si>
    <t>14.</t>
  </si>
  <si>
    <t>Vsi stroški, povezani z izvajanjem ukrepov skladno z Uredbo o preprečevanju in zmanjševanju emisije delcev iz gradbišč (Ur.list RS, št. 21/2011) ter izdelava elaborata preprečevanja in zmanjševanja emisije delcev iz gradbišča.</t>
  </si>
  <si>
    <t>15.</t>
  </si>
  <si>
    <t>Vsi stroški električne energije, vode, TK priključkov, razsvetljave,ogrevanja…</t>
  </si>
  <si>
    <t>16.</t>
  </si>
  <si>
    <t>Vsi stroški zavarovanja opreme v času izvedbe del in delavcev ter materiala na gradbišču v času izvajanja del, od začetka do primopredaje objekta.</t>
  </si>
  <si>
    <t>17.</t>
  </si>
  <si>
    <t>Vsi stroški transporta, raztovarjanja, skladiščenja na gradbišču, takse, zavarovanja, manipulativni in ostali lokalni stroški, ki se nanašajo na pridobitev ustreznih dovoljenj za izvedbo del predmetnega razpisa in primopredajo objekta s strani izvajalca.</t>
  </si>
  <si>
    <t>18.</t>
  </si>
  <si>
    <t>V ceni mora biti zajet tudi ves droben potrošni material.</t>
  </si>
  <si>
    <t>19.</t>
  </si>
  <si>
    <t>Cena na enoto za več in manj dela se ne spreminja.</t>
  </si>
  <si>
    <t>20.</t>
  </si>
  <si>
    <t>V cenah je potrebno zajeti vse manipulativne stroške.</t>
  </si>
  <si>
    <t>21.</t>
  </si>
  <si>
    <t xml:space="preserve">Ponudnik  mora pri izvajanju del upoštevati vso veljavno zakonodajo, ki definira izvajanje gradbenih del na gradbišču. </t>
  </si>
  <si>
    <t>22.</t>
  </si>
  <si>
    <t>Stroški zaključnih del na gradbišču z odvozom odvečnega materiala in vzpostavitev v prvotno stanje.</t>
  </si>
  <si>
    <t>23.</t>
  </si>
  <si>
    <t>Obračun zemeljskih del je v raščenem stanju.</t>
  </si>
  <si>
    <t>24.</t>
  </si>
  <si>
    <t xml:space="preserve">Vse dimenzije, prikazane v načrtih, je potrebno pred izvajanjem del preveriti na mestu izvedbe del, v primeru nejasnosti se posvetovati s projektantom. </t>
  </si>
  <si>
    <t>25.</t>
  </si>
  <si>
    <t>Izdelava dokazila o zanesljivosti objekta in vseh ostalih potrebnih dokumentov za pridobitev uporabnega dovoljenja.</t>
  </si>
  <si>
    <t>26.</t>
  </si>
  <si>
    <t>Geomehanske meritve posameznih nasipnih slojev, z vpisom meritev v gradbeni dnevnik in izdelavo poročila o meritvah.</t>
  </si>
  <si>
    <t>27.</t>
  </si>
  <si>
    <t xml:space="preserve">Fotografiranje cestnih, krajinskih, stavbnih in drugih detajlov na območju gradnje, pomembnih za ugotovitev stanja pred gradnjo. Foto elaborat je potrebno izdelati v dveh izvodih. Razpoke na objektih, poškodbe in druge neobičajne podrobnosti morajo biti evidentirane. </t>
  </si>
  <si>
    <t>28.</t>
  </si>
  <si>
    <t>Obveščanje javnosti, predvsem prebivalcev na tem območju glede poteka gradbenih del, predvidenih cestnih zapor, obvoznih poti….</t>
  </si>
  <si>
    <t>29.</t>
  </si>
  <si>
    <t xml:space="preserve">Uporaba varovalnega opaža pri izkopih za katere določi geomehanik potrebnost uporabe le teh. </t>
  </si>
  <si>
    <t>Bača pri Podbrdu 20</t>
  </si>
  <si>
    <t>zajete vse konstrukcije
PK-1, PK-2 in PK-3</t>
  </si>
  <si>
    <t>elektrovod, (telekomunikacijski vod)</t>
  </si>
  <si>
    <t>Rušenje zidu iz železniških pragov oziroma lesenih pilotov in oblic.  Nalaganje na kamion in odvoz na deponijo. Vključno s stroški deponije.</t>
  </si>
  <si>
    <t>Zahodni del obst. betonskega zidu (do večje razpoke na lomu) med profiloma P6 in P7
Groba ocena na podlagi geodetskega posnetka in terenskega ogleda.</t>
  </si>
  <si>
    <t>Obst. betonski zid na zahodnem delu območja (vključno s porušenim delom na brežini) med profiloma P1 in P4
Groba ocena na podlagi geodetskega posnetka in terenskega ogleda.</t>
  </si>
  <si>
    <t>Rezanje asfaltne plasti s talno diamantno žago, debele 5 do 10 cm</t>
  </si>
  <si>
    <t>Porušitev in odstranitev asfaltne plasti v debelini cca 10 cm - odvoz na deponijo. Vključno s stroški deponije.</t>
  </si>
  <si>
    <t>priprava stika med obst. betonskim zidom in konstrukcijo PK-2</t>
  </si>
  <si>
    <t>Izdelava začasne poti:
Odriv humusa do globine 25 cm, palniranje, polaganje geotekstila, nasutje tampona  debeline 25 cm, ustrezna utrditev, odstranitev tampona in geotekstila po končanih delih, razgrnitev odrinjenega humusa in zatravitev.</t>
  </si>
  <si>
    <t>Varovanje izkopa za izvedbo zidov z berlinsko steno v višini H=2m - dobava in vgradnja (zabijanje) traverz bodisi jeklenih profilov HEB120 (dolžine L=6,0m) bodisi železniških tirnic, lesenih plohov (h=8cm, L=3,0m).</t>
  </si>
  <si>
    <t>Pri izkopu za konstrukcijo PK-1 je 14m pod objektom nujno potrebnih (od P4 do P6+2m), dodatno se po potrebi varovanje izkopa izvede tudi 11m (zahodneje) in 3m (vzhodneje).
OP: V postavki smo upoštevali celotno dolžino</t>
  </si>
  <si>
    <t>(Morebitna dodatna dostopna pot z zahodne strani zaradi oteženega kampadnega dela. Prvotno se vsa dela planira z izvedbo z dostopne poti JP 922701).</t>
  </si>
  <si>
    <t>Zavarovanje in začasna prestavitev telekomunikacijskega voda. Uskladitev z upravljalcem voda.</t>
  </si>
  <si>
    <t>Zavarovanje in začasna prestavitev elekotro voda. Po zaključku gradnje se napeljavo predvidi ob trasi zadnje linije zabitih traverz. Uskladitev z upravljalcem voda.</t>
  </si>
  <si>
    <t>Postavitev občasne polne zapore občinske ceste - dolžina 20 m.</t>
  </si>
  <si>
    <t>Postavka količinsko in stroškovno ni obdelana. Obračun po potrebi zapore na gradbišču</t>
  </si>
  <si>
    <t>Izkop zrnate kamnine - 3. kategorije - strojno z odrivom do 50m (odriv in ponovna vgradnja humusa)
Okvirno
-za PK-1: 2,0 m3
-za PK-2: 5,0 m3
-za PK-3: 7,0 m3</t>
  </si>
  <si>
    <t>Široki izkop zrnate zemljine - 3. kategorije - strojno z nakladanjem in odvoz na začasno deponijo na razdalji 100m
Okvirno
-za PK-1: 30,0 m3
-za PK-2: 14,0 m3
-za PK-3: 4,0 m3</t>
  </si>
  <si>
    <t>2X premet materiala ponovno uporabljenega za zasip, lokalno deponiranje materiala IN notranji transport materiala</t>
  </si>
  <si>
    <t>Zasip  z drobljencem 0-126mm oz. ekvivalentnim vodopoprepustnim in zmrzlinsko odpornim materialom s sprotnim utrjevanjem in planiranjem po plasteh. Dobava in vgradnja.
Okvirno
-za PK-1: 104,0 m3
-za PK-2: 14,0 m3
-za PK-3: 8,0 m3</t>
  </si>
  <si>
    <t>Izkop zrnate zemljine - 3. kategorije - strojno z nakladanjem in odvoz na stalno deponijo
Okvirno
-za PK-1: 320,0 m3
-za PK-2: 46,0 m3
-za PK-3: 26,0 m3</t>
  </si>
  <si>
    <t>Zasip za konstrukcijo PK-1 in PK-3 (do tamponskega droblejnca za obnovo poti/ceste)</t>
  </si>
  <si>
    <t>Vgradnja drenažnega drobljenca 8-16mm ob vtoke v odcednice v zaledju zidov KVB</t>
  </si>
  <si>
    <t>Ureditev brežin pod konstrukcijami in brežine na mestu splazitve</t>
  </si>
  <si>
    <t>podložni beton (PK-2)</t>
  </si>
  <si>
    <t>konstrukcija PK-1</t>
  </si>
  <si>
    <t>konstrukcija PK-3</t>
  </si>
  <si>
    <t>Izdelava podprtega opaža za raven zid, visok do 2,1 m.
VB2.</t>
  </si>
  <si>
    <t>stena konstrukcije PK-2</t>
  </si>
  <si>
    <r>
      <t xml:space="preserve">Izdelava obešenega opaža robnega venca (AB krone) na premostitvenem, opornem in </t>
    </r>
    <r>
      <rPr>
        <u/>
        <sz val="10"/>
        <rFont val="Arial"/>
        <family val="2"/>
      </rPr>
      <t>podpornem objektu</t>
    </r>
    <r>
      <rPr>
        <sz val="10"/>
        <rFont val="Arial"/>
        <family val="2"/>
      </rPr>
      <t xml:space="preserve"> (konzolno držan opaž).
VB3.</t>
    </r>
  </si>
  <si>
    <t>AB krona</t>
  </si>
  <si>
    <t>Izdelava podprtega opaža za bočne stranice ravnih plošč - robni venec/AB krona.
VB3.</t>
  </si>
  <si>
    <t>navidezne rege (kampade konstrukcije KP-2 in AB krone na cca 6m dolžine)</t>
  </si>
  <si>
    <r>
      <t xml:space="preserve">Priprava in postavitev rebrastih žic iz visokovrednega naravno trdega jekla S500 B s premerom  do vključno 12 mm  -za srednje zahtevno ojačitev
</t>
    </r>
    <r>
      <rPr>
        <sz val="8"/>
        <rFont val="Arial"/>
        <family val="2"/>
      </rPr>
      <t>-za AB krono nad PK-1: 490,24kg
-za AB krono nad PK-2: 521,29kg
-za AB krono nad PK-3: 107,79kg</t>
    </r>
  </si>
  <si>
    <t>Dobava in postavitev mreže iz vlečene jeklene žice (S500 B), s premerom &gt; od 4 in &lt; od 12 mm, masa nad 6 kg/m2 (Q503)
-za PK-1: 1460,20kg
-za PK-2: 938,70kg
-za PK-3: 208,60kg</t>
  </si>
  <si>
    <r>
      <t>Lahko tudi uporaba injekcijskih mas za kemično sidranje (npr. Sika AchorFix®</t>
    </r>
    <r>
      <rPr>
        <sz val="11.5"/>
        <rFont val="Arial"/>
        <family val="2"/>
      </rPr>
      <t>-1)</t>
    </r>
    <r>
      <rPr>
        <sz val="10"/>
        <rFont val="Arial"/>
        <family val="2"/>
      </rPr>
      <t>. Armaturna sidra upoštevana v ločeni postavki 036.</t>
    </r>
  </si>
  <si>
    <t>Dobava in postavitev traverz (npr. Tračnic ali sorodnih jeklenih profilov). L=6m. Vgradnja na medosni razdalji 1,5m.
-za PK-1: 20 kos</t>
  </si>
  <si>
    <t>Dobava in postavitev traverz (npr. Tračnic ali sorodnih jeklenih profilov). L=4m. Vgradnja na medosni razdalji 1,5m oziroma 2,0m.
-za PK-2: 17 kos
-za PK-3: 4 kos</t>
  </si>
  <si>
    <r>
      <t xml:space="preserve">stene podpornih zidov </t>
    </r>
    <r>
      <rPr>
        <sz val="10"/>
        <color rgb="FFFF0000"/>
        <rFont val="Arial"/>
        <family val="2"/>
      </rPr>
      <t>(PK-2)</t>
    </r>
  </si>
  <si>
    <t>zid KVB - PK-1 in PK-3</t>
  </si>
  <si>
    <t>Zidanje s kamnom v betonu, na eno lice - dobava, prevoz, 1x premet, 90% strojno, 10% ročno zidanje, lomljenec dimenzij 40-80(100)cm, 
beton C25/30 (XC2), razmerje kamen:beton=60:40 , obdelava reg s cementno malto
-za PK-1: 150,0 m3
-za PK-3: 13,5 m3</t>
  </si>
  <si>
    <t>Po kvadraturi lica (brez temelja oz. nad -0,3m nad končno koto terena s sprednje strani)</t>
  </si>
  <si>
    <t>Namestitev jeklene varnostne ograje na AB krono se izvede v dogovoru med lastnikom in naročnikom. Količinsko in stroškovno je zajeta v popisu/predračunu (sicer pa zaenkrat izvedbeno ni predvidena!)</t>
  </si>
  <si>
    <t>Dobava in vgraditev ograje za pešce iz nerjavečega jekla po detajlu iz načrta in izmero na terenu iz cevnih profilov z vertikalnimi polnili, visoke 120 cm
(Ves pritrdilni material (vijaki, podložne plošče, etc.) je vključen v postavko. Dilatacijski kosi ograje so vključeni v postavko. Ograja je ustrezno korozijsko zaščitena.
V postavki naj se upošteva tudi ozemljitev ograje.</t>
  </si>
  <si>
    <t>Zatesnitev stika med asfaltom in AB krono, ob PK-3 in zadnjem delu PK-2 (do koder se izvede asfaltni uvoz)</t>
  </si>
  <si>
    <t>Planum temeljnih tal pod konstrukcijo ceste in izvedba kamnite grede (lomljenec 0-126mm) sta zajeta v kategoriji zemeljskih del (zasip z drobljencem 0/126mm).</t>
  </si>
  <si>
    <t>Izdelava obrabne in zaporne plasti bituminizirane zmesi AC 11 surf B50/70  A4 Z2  v debelini 4 cm</t>
  </si>
  <si>
    <t>Obrabni sloj asfalta na uvozu (in poškodovanem odseku ceste JP 920281).</t>
  </si>
  <si>
    <t>Vezana nosilna plast vozišča na uvozu ((in poškodovanem odseku ceste JP 920281).</t>
  </si>
  <si>
    <t>Izdelava vezane nosilne plasti bituminizirane zmesi AC 22 base B70/100  A4 Z6  v debelini 6 cm</t>
  </si>
  <si>
    <t>v profilu P5 (oziroma za zidom KP-1  (L=5,8m), kjer je temelj na najnižji absolutni koti 744,13 n.v. se pri zasipu horizontalno na vsake 0,5m debeline polaga armaturne mreže (dodatni 4 kosi) s pritrditvijo na zabite  traverze in delno v zid KVB. Gradnja po principu armirane zemljine. Možna je tudi zamenjava z geosintetiki za armirane zemljine.</t>
  </si>
  <si>
    <t>Izdelava odcednic v zidovih KVB, zložbah KVB.
V postavki je upoštevano cca 20% povečanje potrebnih količin, zaradi podaljšanja obstoječih odcednic na obst. zidu ob PK-2</t>
  </si>
  <si>
    <r>
      <t xml:space="preserve">Dobava in vgradnja cevi iz umetne mase </t>
    </r>
    <r>
      <rPr>
        <sz val="10"/>
        <rFont val="Calibri"/>
        <family val="2"/>
      </rPr>
      <t>φ</t>
    </r>
    <r>
      <rPr>
        <sz val="10"/>
        <rFont val="Arial"/>
        <family val="2"/>
      </rPr>
      <t>100mm, sive barve, potopljene v zid, medosna razdalja cca 1,5m in v dveh nivojih znotraj KVB zidu</t>
    </r>
  </si>
  <si>
    <t>za zidom PK-1</t>
  </si>
  <si>
    <t>Zasip cevne drenaže z drenažno frakcijo kamnitih zrn (npr. Drenažni drobljenec 8/16mm)</t>
  </si>
  <si>
    <t>Dobava in postavitev traverz (npr. Tračnic ali sorodnih jeklenih profilov). L=6m. Vgradnja na medosni razdalji 1,5m.
Vključno z vgradnjo lesenih plohov ali drugih elementov (dobava in vgradnja, ter demontaža s sprotnim zasipanjem)
11kom pod objektom nujno potrebnih, 8kom po potrebi</t>
  </si>
  <si>
    <r>
      <t xml:space="preserve">Dobava in vgradnja jaškov iz betonskih cevi premera 100 cm, H=4m (1 kos polna cev, 3 kosi drenažna cev). Na vrhu betonski pokrov z notranjim pokrovom </t>
    </r>
    <r>
      <rPr>
        <sz val="10"/>
        <rFont val="Calibri"/>
        <family val="2"/>
      </rPr>
      <t>Φ</t>
    </r>
    <r>
      <rPr>
        <sz val="10"/>
        <rFont val="Cambria"/>
        <family val="1"/>
      </rPr>
      <t>60 za sprotno čiščenje.</t>
    </r>
  </si>
  <si>
    <t>1x polna cev (na dnu)
3x drenažni kos</t>
  </si>
  <si>
    <t>iztok iz revizijskega (drenažnega) jaška do iztoka</t>
  </si>
  <si>
    <t>Nepredvidena dela 10%</t>
  </si>
  <si>
    <t>Dobava in vgradnja dražnikov za odvodnjo makadamske ceste JP 922701 pred objektom Bača pri Podbrdu 20
OP: Izvedba dražnikov preko AB krone (potopljen v beton) in utrditev brežine pod iztokom za razpršeno odvodnjo z grobim skalometom (količine skal so zajete znotraj postavke 048 Groba zložba kamen v suho.</t>
  </si>
  <si>
    <t>dražniki 
2x 3m
1x4m (rekonstrukcija obstoječega)</t>
  </si>
  <si>
    <t>ureditev iztoka iz drenaž zidu PK-1 in izvedba skalometa pod iztoki z dražnikov</t>
  </si>
  <si>
    <t>Groba zložba kamna v suho - dobava, prevoz, 1x premet, strojna/ročna izdelava, lomljenec  premera 10-40cm, zapolnitev rež z odpadnim lomljencem in humusom ter zatravitev</t>
  </si>
  <si>
    <t>okvirna gostota sajenja:
4 sadike na tekoči meter (na vsakih 25cm)
za prekritje konstrukcij iz kamna v betonu.</t>
  </si>
  <si>
    <t>Zasaditev podtaknjencev/sadik bršljana ali druge avtohtone vrste zimzelene vzpenjalke</t>
  </si>
  <si>
    <t>PK-1
Po zmožnosti zabijanje, sicer prevrtavanje zemljine/kamnine in vstavitev traverze</t>
  </si>
  <si>
    <t>PK-2 in PK-3
Po zmožnosti zabijanje, sicer prevrtavanje zemljine/kamnine in vstavitev traverze</t>
  </si>
  <si>
    <t>varovanje brežine PK-1
Po zmožnosti zabijanje, sicer prevrtavanje zemljine/kamnine in vstavitev traverze</t>
  </si>
  <si>
    <t>Izdelava drenaže s perforiranimi cevmi iz umetnih mas premera 20 cm
V postavko se vključi betonsko posteljico, obvitje z geotekstilom in zasip z drenažnim peskom 16/32 (cca 0,15m3/m)</t>
  </si>
  <si>
    <t>Izdelava odtoka po polni cevi iz umetnih mas premera 20 cm
Obsutje z izkopanim materialom (po potrebi peščeni zasip ob cevi. Odstrani naj se večji gramoz ob cevi)</t>
  </si>
  <si>
    <t>6 Ostalo</t>
  </si>
  <si>
    <t>7 Tuje storitve</t>
  </si>
  <si>
    <t>PREDRAČUN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</si>
</sst>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\ &quot;€&quot;"/>
    <numFmt numFmtId="165" formatCode="000"/>
    <numFmt numFmtId="166" formatCode="_(* #,##0.00_);_(* \(#,##0.00\);_(* &quot;-&quot;??_);_(@_)"/>
  </numFmts>
  <fonts count="2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Calibri"/>
      <family val="2"/>
      <scheme val="minor"/>
    </font>
    <font>
      <b/>
      <sz val="10"/>
      <name val="Arial"/>
      <family val="2"/>
    </font>
    <font>
      <sz val="10"/>
      <name val="Calibri Light"/>
      <family val="1"/>
      <scheme val="major"/>
    </font>
    <font>
      <sz val="12"/>
      <name val="Arial"/>
      <family val="2"/>
    </font>
    <font>
      <sz val="11"/>
      <color theme="1"/>
      <name val="Arial"/>
      <family val="2"/>
    </font>
    <font>
      <b/>
      <sz val="12"/>
      <name val="Arial"/>
      <family val="2"/>
    </font>
    <font>
      <sz val="10"/>
      <color theme="1" tint="0.34998626667073579"/>
      <name val="Arial"/>
      <family val="2"/>
    </font>
    <font>
      <sz val="10"/>
      <color theme="1" tint="0.249977111117893"/>
      <name val="Arial"/>
      <family val="2"/>
    </font>
    <font>
      <sz val="10"/>
      <color rgb="FFFF0000"/>
      <name val="Arial"/>
      <family val="2"/>
    </font>
    <font>
      <sz val="11.5"/>
      <name val="Arial"/>
      <family val="2"/>
    </font>
    <font>
      <sz val="11"/>
      <name val="Arial"/>
      <family val="2"/>
    </font>
    <font>
      <sz val="11"/>
      <color indexed="8"/>
      <name val="Calibri"/>
      <family val="2"/>
      <charset val="238"/>
    </font>
    <font>
      <sz val="11"/>
      <color indexed="8"/>
      <name val="Arial"/>
      <family val="2"/>
      <charset val="238"/>
    </font>
    <font>
      <sz val="11"/>
      <color theme="1"/>
      <name val="Calibri"/>
      <family val="2"/>
      <scheme val="minor"/>
    </font>
    <font>
      <sz val="10"/>
      <name val="Cambria"/>
      <family val="1"/>
    </font>
    <font>
      <sz val="10"/>
      <color theme="5" tint="0.39997558519241921"/>
      <name val="Arial"/>
      <family val="2"/>
    </font>
    <font>
      <u/>
      <sz val="10"/>
      <name val="Arial"/>
      <family val="2"/>
    </font>
    <font>
      <sz val="8"/>
      <name val="Arial"/>
      <family val="2"/>
    </font>
    <font>
      <b/>
      <sz val="10"/>
      <color theme="1" tint="0.249977111117893"/>
      <name val="Arial"/>
      <family val="2"/>
    </font>
    <font>
      <sz val="1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0" fontId="1" fillId="0" borderId="0"/>
    <xf numFmtId="0" fontId="13" fillId="0" borderId="0"/>
    <xf numFmtId="166" fontId="15" fillId="0" borderId="0" applyFont="0" applyFill="0" applyBorder="0" applyAlignment="0" applyProtection="0"/>
  </cellStyleXfs>
  <cellXfs count="126">
    <xf numFmtId="0" fontId="0" fillId="0" borderId="0" xfId="0"/>
    <xf numFmtId="0" fontId="1" fillId="0" borderId="0" xfId="1"/>
    <xf numFmtId="16" fontId="3" fillId="0" borderId="0" xfId="1" quotePrefix="1" applyNumberFormat="1" applyFont="1" applyAlignment="1">
      <alignment horizontal="center" wrapText="1"/>
    </xf>
    <xf numFmtId="0" fontId="3" fillId="0" borderId="0" xfId="1" applyFont="1" applyAlignment="1">
      <alignment horizontal="center" wrapText="1"/>
    </xf>
    <xf numFmtId="0" fontId="1" fillId="0" borderId="0" xfId="1" applyAlignment="1">
      <alignment horizontal="right"/>
    </xf>
    <xf numFmtId="49" fontId="3" fillId="0" borderId="0" xfId="1" applyNumberFormat="1" applyFont="1" applyAlignment="1">
      <alignment horizontal="right"/>
    </xf>
    <xf numFmtId="164" fontId="3" fillId="0" borderId="0" xfId="1" applyNumberFormat="1" applyFont="1"/>
    <xf numFmtId="0" fontId="3" fillId="0" borderId="0" xfId="1" applyFont="1"/>
    <xf numFmtId="49" fontId="1" fillId="0" borderId="0" xfId="1" applyNumberFormat="1" applyAlignment="1">
      <alignment horizontal="right"/>
    </xf>
    <xf numFmtId="164" fontId="1" fillId="0" borderId="0" xfId="1" applyNumberFormat="1"/>
    <xf numFmtId="49" fontId="1" fillId="0" borderId="0" xfId="1" applyNumberFormat="1" applyAlignment="1">
      <alignment horizontal="right" vertical="center"/>
    </xf>
    <xf numFmtId="164" fontId="1" fillId="0" borderId="0" xfId="1" applyNumberFormat="1" applyAlignment="1">
      <alignment horizontal="left" wrapText="1"/>
    </xf>
    <xf numFmtId="164" fontId="1" fillId="0" borderId="0" xfId="1" applyNumberFormat="1" applyAlignment="1">
      <alignment wrapText="1"/>
    </xf>
    <xf numFmtId="164" fontId="3" fillId="0" borderId="0" xfId="1" applyNumberFormat="1" applyFont="1" applyAlignment="1">
      <alignment horizontal="left" wrapText="1"/>
    </xf>
    <xf numFmtId="164" fontId="3" fillId="0" borderId="0" xfId="1" applyNumberFormat="1" applyFont="1" applyAlignment="1">
      <alignment wrapText="1"/>
    </xf>
    <xf numFmtId="49" fontId="1" fillId="0" borderId="0" xfId="1" applyNumberFormat="1" applyAlignment="1">
      <alignment wrapText="1"/>
    </xf>
    <xf numFmtId="0" fontId="1" fillId="0" borderId="0" xfId="1" applyAlignment="1">
      <alignment wrapText="1"/>
    </xf>
    <xf numFmtId="0" fontId="1" fillId="0" borderId="0" xfId="1" applyAlignment="1">
      <alignment horizontal="left" wrapText="1"/>
    </xf>
    <xf numFmtId="0" fontId="1" fillId="0" borderId="7" xfId="1" applyBorder="1"/>
    <xf numFmtId="164" fontId="4" fillId="0" borderId="7" xfId="1" applyNumberFormat="1" applyFont="1" applyBorder="1"/>
    <xf numFmtId="164" fontId="1" fillId="0" borderId="7" xfId="1" applyNumberFormat="1" applyBorder="1"/>
    <xf numFmtId="0" fontId="5" fillId="3" borderId="1" xfId="0" applyFont="1" applyFill="1" applyBorder="1" applyAlignment="1">
      <alignment horizontal="center" wrapText="1"/>
    </xf>
    <xf numFmtId="49" fontId="5" fillId="3" borderId="1" xfId="0" applyNumberFormat="1" applyFont="1" applyFill="1" applyBorder="1" applyAlignment="1">
      <alignment horizontal="center"/>
    </xf>
    <xf numFmtId="2" fontId="5" fillId="3" borderId="1" xfId="0" applyNumberFormat="1" applyFont="1" applyFill="1" applyBorder="1" applyAlignment="1">
      <alignment horizontal="left"/>
    </xf>
    <xf numFmtId="2" fontId="5" fillId="3" borderId="1" xfId="0" applyNumberFormat="1" applyFont="1" applyFill="1" applyBorder="1" applyAlignment="1">
      <alignment horizontal="left" wrapText="1"/>
    </xf>
    <xf numFmtId="0" fontId="6" fillId="0" borderId="0" xfId="0" applyFont="1"/>
    <xf numFmtId="49" fontId="7" fillId="0" borderId="2" xfId="0" applyNumberFormat="1" applyFont="1" applyBorder="1" applyAlignment="1">
      <alignment horizontal="left"/>
    </xf>
    <xf numFmtId="0" fontId="1" fillId="0" borderId="0" xfId="0" applyFont="1" applyAlignment="1">
      <alignment horizontal="left" wrapText="1"/>
    </xf>
    <xf numFmtId="49" fontId="1" fillId="0" borderId="0" xfId="0" applyNumberFormat="1" applyFont="1" applyAlignment="1">
      <alignment horizontal="left"/>
    </xf>
    <xf numFmtId="2" fontId="1" fillId="0" borderId="0" xfId="0" applyNumberFormat="1" applyFont="1" applyAlignment="1">
      <alignment horizontal="right"/>
    </xf>
    <xf numFmtId="164" fontId="1" fillId="0" borderId="0" xfId="0" applyNumberFormat="1" applyFont="1"/>
    <xf numFmtId="49" fontId="3" fillId="0" borderId="3" xfId="0" applyNumberFormat="1" applyFont="1" applyBorder="1" applyAlignment="1">
      <alignment horizontal="left"/>
    </xf>
    <xf numFmtId="0" fontId="3" fillId="0" borderId="2" xfId="0" applyFont="1" applyBorder="1" applyAlignment="1">
      <alignment horizontal="left" wrapText="1"/>
    </xf>
    <xf numFmtId="49" fontId="3" fillId="0" borderId="2" xfId="0" applyNumberFormat="1" applyFont="1" applyBorder="1" applyAlignment="1">
      <alignment horizontal="left"/>
    </xf>
    <xf numFmtId="2" fontId="3" fillId="0" borderId="2" xfId="0" applyNumberFormat="1" applyFont="1" applyBorder="1" applyAlignment="1">
      <alignment horizontal="right"/>
    </xf>
    <xf numFmtId="164" fontId="3" fillId="0" borderId="4" xfId="0" applyNumberFormat="1" applyFont="1" applyBorder="1"/>
    <xf numFmtId="165" fontId="1" fillId="0" borderId="1" xfId="0" applyNumberFormat="1" applyFont="1" applyBorder="1" applyAlignment="1">
      <alignment horizontal="left"/>
    </xf>
    <xf numFmtId="0" fontId="1" fillId="0" borderId="1" xfId="0" applyFont="1" applyBorder="1" applyAlignment="1">
      <alignment horizontal="left" wrapText="1"/>
    </xf>
    <xf numFmtId="49" fontId="1" fillId="0" borderId="1" xfId="0" applyNumberFormat="1" applyFont="1" applyBorder="1" applyAlignment="1">
      <alignment horizontal="left"/>
    </xf>
    <xf numFmtId="2" fontId="1" fillId="0" borderId="1" xfId="0" applyNumberFormat="1" applyFont="1" applyBorder="1" applyAlignment="1">
      <alignment horizontal="right"/>
    </xf>
    <xf numFmtId="164" fontId="1" fillId="0" borderId="1" xfId="0" applyNumberFormat="1" applyFont="1" applyBorder="1"/>
    <xf numFmtId="0" fontId="1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wrapText="1"/>
    </xf>
    <xf numFmtId="0" fontId="1" fillId="0" borderId="0" xfId="0" applyFont="1" applyAlignment="1">
      <alignment wrapText="1"/>
    </xf>
    <xf numFmtId="0" fontId="1" fillId="0" borderId="0" xfId="0" applyFont="1"/>
    <xf numFmtId="2" fontId="1" fillId="0" borderId="2" xfId="0" applyNumberFormat="1" applyFont="1" applyBorder="1" applyAlignment="1">
      <alignment horizontal="right"/>
    </xf>
    <xf numFmtId="0" fontId="9" fillId="0" borderId="15" xfId="0" applyFont="1" applyBorder="1" applyAlignment="1">
      <alignment wrapText="1"/>
    </xf>
    <xf numFmtId="0" fontId="9" fillId="0" borderId="1" xfId="0" applyFont="1" applyBorder="1" applyAlignment="1">
      <alignment wrapText="1"/>
    </xf>
    <xf numFmtId="0" fontId="9" fillId="0" borderId="6" xfId="0" applyFont="1" applyBorder="1" applyAlignment="1">
      <alignment wrapText="1"/>
    </xf>
    <xf numFmtId="0" fontId="3" fillId="0" borderId="0" xfId="0" applyFont="1"/>
    <xf numFmtId="0" fontId="3" fillId="0" borderId="0" xfId="0" applyFont="1" applyAlignment="1">
      <alignment wrapText="1"/>
    </xf>
    <xf numFmtId="49" fontId="3" fillId="0" borderId="8" xfId="0" applyNumberFormat="1" applyFont="1" applyBorder="1" applyAlignment="1">
      <alignment horizontal="left"/>
    </xf>
    <xf numFmtId="0" fontId="1" fillId="0" borderId="2" xfId="0" applyFont="1" applyBorder="1" applyAlignment="1">
      <alignment horizontal="left" vertical="center" wrapText="1"/>
    </xf>
    <xf numFmtId="2" fontId="1" fillId="0" borderId="1" xfId="0" applyNumberFormat="1" applyFont="1" applyBorder="1" applyAlignment="1" applyProtection="1">
      <alignment horizontal="right"/>
      <protection locked="0"/>
    </xf>
    <xf numFmtId="0" fontId="3" fillId="0" borderId="2" xfId="0" applyFont="1" applyBorder="1"/>
    <xf numFmtId="0" fontId="3" fillId="0" borderId="2" xfId="0" applyFont="1" applyBorder="1" applyAlignment="1">
      <alignment wrapText="1"/>
    </xf>
    <xf numFmtId="0" fontId="6" fillId="0" borderId="7" xfId="0" applyFont="1" applyBorder="1"/>
    <xf numFmtId="49" fontId="3" fillId="0" borderId="10" xfId="0" applyNumberFormat="1" applyFont="1" applyBorder="1" applyAlignment="1">
      <alignment horizontal="left"/>
    </xf>
    <xf numFmtId="0" fontId="3" fillId="0" borderId="7" xfId="0" applyFont="1" applyBorder="1" applyAlignment="1">
      <alignment horizontal="left" wrapText="1"/>
    </xf>
    <xf numFmtId="49" fontId="3" fillId="0" borderId="7" xfId="0" applyNumberFormat="1" applyFont="1" applyBorder="1" applyAlignment="1">
      <alignment horizontal="left"/>
    </xf>
    <xf numFmtId="2" fontId="3" fillId="0" borderId="7" xfId="0" applyNumberFormat="1" applyFont="1" applyBorder="1" applyAlignment="1">
      <alignment horizontal="right"/>
    </xf>
    <xf numFmtId="164" fontId="3" fillId="0" borderId="9" xfId="0" applyNumberFormat="1" applyFont="1" applyBorder="1"/>
    <xf numFmtId="0" fontId="9" fillId="0" borderId="1" xfId="0" applyFont="1" applyBorder="1" applyAlignment="1">
      <alignment horizontal="left" wrapText="1"/>
    </xf>
    <xf numFmtId="49" fontId="1" fillId="0" borderId="2" xfId="0" applyNumberFormat="1" applyFont="1" applyBorder="1" applyAlignment="1">
      <alignment horizontal="left"/>
    </xf>
    <xf numFmtId="0" fontId="1" fillId="0" borderId="2" xfId="0" applyFont="1" applyBorder="1" applyAlignment="1">
      <alignment horizontal="left" wrapText="1"/>
    </xf>
    <xf numFmtId="0" fontId="3" fillId="0" borderId="5" xfId="0" applyFont="1" applyBorder="1" applyAlignment="1">
      <alignment horizontal="left" wrapText="1"/>
    </xf>
    <xf numFmtId="49" fontId="3" fillId="0" borderId="5" xfId="0" applyNumberFormat="1" applyFont="1" applyBorder="1" applyAlignment="1">
      <alignment horizontal="left"/>
    </xf>
    <xf numFmtId="2" fontId="3" fillId="0" borderId="5" xfId="0" applyNumberFormat="1" applyFont="1" applyBorder="1" applyAlignment="1">
      <alignment horizontal="right"/>
    </xf>
    <xf numFmtId="164" fontId="3" fillId="0" borderId="11" xfId="0" applyNumberFormat="1" applyFont="1" applyBorder="1"/>
    <xf numFmtId="49" fontId="3" fillId="0" borderId="8" xfId="0" applyNumberFormat="1" applyFont="1" applyBorder="1" applyAlignment="1">
      <alignment vertical="top"/>
    </xf>
    <xf numFmtId="49" fontId="3" fillId="0" borderId="10" xfId="0" applyNumberFormat="1" applyFont="1" applyBorder="1" applyAlignment="1">
      <alignment vertical="top"/>
    </xf>
    <xf numFmtId="0" fontId="1" fillId="0" borderId="7" xfId="0" applyFont="1" applyBorder="1" applyAlignment="1">
      <alignment horizontal="left" wrapText="1"/>
    </xf>
    <xf numFmtId="2" fontId="1" fillId="0" borderId="3" xfId="0" applyNumberFormat="1" applyFont="1" applyBorder="1" applyAlignment="1">
      <alignment horizontal="right"/>
    </xf>
    <xf numFmtId="49" fontId="1" fillId="0" borderId="6" xfId="0" applyNumberFormat="1" applyFont="1" applyBorder="1" applyAlignment="1">
      <alignment horizontal="left"/>
    </xf>
    <xf numFmtId="2" fontId="1" fillId="0" borderId="6" xfId="0" applyNumberFormat="1" applyFont="1" applyBorder="1" applyAlignment="1">
      <alignment horizontal="right"/>
    </xf>
    <xf numFmtId="0" fontId="9" fillId="0" borderId="9" xfId="0" applyFont="1" applyBorder="1" applyAlignment="1">
      <alignment horizontal="left" wrapText="1"/>
    </xf>
    <xf numFmtId="2" fontId="1" fillId="0" borderId="10" xfId="0" applyNumberFormat="1" applyFont="1" applyBorder="1" applyAlignment="1">
      <alignment horizontal="right"/>
    </xf>
    <xf numFmtId="0" fontId="1" fillId="0" borderId="6" xfId="0" applyFont="1" applyBorder="1" applyAlignment="1">
      <alignment horizontal="left" wrapText="1"/>
    </xf>
    <xf numFmtId="0" fontId="9" fillId="0" borderId="6" xfId="0" applyFont="1" applyBorder="1" applyAlignment="1">
      <alignment horizontal="left" wrapText="1"/>
    </xf>
    <xf numFmtId="164" fontId="1" fillId="0" borderId="6" xfId="0" applyNumberFormat="1" applyFont="1" applyBorder="1"/>
    <xf numFmtId="0" fontId="1" fillId="0" borderId="2" xfId="0" applyFont="1" applyBorder="1"/>
    <xf numFmtId="0" fontId="1" fillId="0" borderId="2" xfId="0" applyFont="1" applyBorder="1" applyAlignment="1">
      <alignment wrapText="1"/>
    </xf>
    <xf numFmtId="2" fontId="1" fillId="0" borderId="2" xfId="0" applyNumberFormat="1" applyFont="1" applyBorder="1"/>
    <xf numFmtId="49" fontId="3" fillId="0" borderId="3" xfId="0" applyNumberFormat="1" applyFont="1" applyBorder="1" applyAlignment="1">
      <alignment horizontal="center" vertical="top"/>
    </xf>
    <xf numFmtId="0" fontId="1" fillId="0" borderId="2" xfId="0" applyFont="1" applyBorder="1" applyAlignment="1">
      <alignment vertical="top" wrapText="1"/>
    </xf>
    <xf numFmtId="164" fontId="1" fillId="0" borderId="4" xfId="0" applyNumberFormat="1" applyFont="1" applyBorder="1"/>
    <xf numFmtId="49" fontId="3" fillId="0" borderId="12" xfId="0" applyNumberFormat="1" applyFont="1" applyBorder="1" applyAlignment="1">
      <alignment horizontal="left"/>
    </xf>
    <xf numFmtId="0" fontId="1" fillId="0" borderId="13" xfId="0" applyFont="1" applyBorder="1" applyAlignment="1">
      <alignment horizontal="left" wrapText="1"/>
    </xf>
    <xf numFmtId="49" fontId="1" fillId="0" borderId="13" xfId="0" applyNumberFormat="1" applyFont="1" applyBorder="1" applyAlignment="1">
      <alignment horizontal="left"/>
    </xf>
    <xf numFmtId="2" fontId="1" fillId="0" borderId="13" xfId="0" applyNumberFormat="1" applyFont="1" applyBorder="1" applyAlignment="1">
      <alignment horizontal="right"/>
    </xf>
    <xf numFmtId="164" fontId="1" fillId="0" borderId="14" xfId="0" applyNumberFormat="1" applyFont="1" applyBorder="1"/>
    <xf numFmtId="49" fontId="1" fillId="0" borderId="7" xfId="0" applyNumberFormat="1" applyFont="1" applyBorder="1" applyAlignment="1">
      <alignment horizontal="left"/>
    </xf>
    <xf numFmtId="2" fontId="1" fillId="0" borderId="7" xfId="0" applyNumberFormat="1" applyFont="1" applyBorder="1" applyAlignment="1">
      <alignment horizontal="right"/>
    </xf>
    <xf numFmtId="49" fontId="1" fillId="2" borderId="0" xfId="0" applyNumberFormat="1" applyFont="1" applyFill="1" applyAlignment="1">
      <alignment horizontal="left"/>
    </xf>
    <xf numFmtId="0" fontId="1" fillId="2" borderId="0" xfId="0" applyFont="1" applyFill="1" applyAlignment="1">
      <alignment horizontal="left" wrapText="1"/>
    </xf>
    <xf numFmtId="2" fontId="1" fillId="2" borderId="0" xfId="0" applyNumberFormat="1" applyFont="1" applyFill="1" applyAlignment="1">
      <alignment horizontal="right"/>
    </xf>
    <xf numFmtId="164" fontId="1" fillId="2" borderId="0" xfId="0" applyNumberFormat="1" applyFont="1" applyFill="1"/>
    <xf numFmtId="0" fontId="1" fillId="0" borderId="0" xfId="2"/>
    <xf numFmtId="0" fontId="3" fillId="0" borderId="0" xfId="2" applyFont="1" applyAlignment="1">
      <alignment horizontal="center" wrapText="1"/>
    </xf>
    <xf numFmtId="0" fontId="3" fillId="0" borderId="0" xfId="2" applyFont="1" applyAlignment="1">
      <alignment wrapText="1"/>
    </xf>
    <xf numFmtId="0" fontId="12" fillId="0" borderId="0" xfId="2" applyFont="1"/>
    <xf numFmtId="0" fontId="14" fillId="0" borderId="1" xfId="3" applyFont="1" applyBorder="1" applyAlignment="1">
      <alignment horizontal="center" vertical="top"/>
    </xf>
    <xf numFmtId="0" fontId="14" fillId="0" borderId="0" xfId="3" applyFont="1" applyAlignment="1">
      <alignment vertical="top" wrapText="1"/>
    </xf>
    <xf numFmtId="0" fontId="14" fillId="0" borderId="1" xfId="3" applyFont="1" applyBorder="1" applyAlignment="1">
      <alignment vertical="top" wrapText="1"/>
    </xf>
    <xf numFmtId="164" fontId="4" fillId="0" borderId="0" xfId="2" applyNumberFormat="1" applyFont="1"/>
    <xf numFmtId="164" fontId="1" fillId="0" borderId="0" xfId="2" applyNumberFormat="1"/>
    <xf numFmtId="0" fontId="3" fillId="0" borderId="0" xfId="2" applyFont="1"/>
    <xf numFmtId="164" fontId="3" fillId="0" borderId="0" xfId="2" applyNumberFormat="1" applyFont="1"/>
    <xf numFmtId="0" fontId="14" fillId="0" borderId="1" xfId="3" applyFont="1" applyBorder="1" applyAlignment="1">
      <alignment horizontal="center" vertical="top" wrapText="1"/>
    </xf>
    <xf numFmtId="165" fontId="1" fillId="0" borderId="6" xfId="0" applyNumberFormat="1" applyFont="1" applyBorder="1" applyAlignment="1">
      <alignment vertical="center"/>
    </xf>
    <xf numFmtId="2" fontId="1" fillId="0" borderId="6" xfId="0" applyNumberFormat="1" applyFont="1" applyBorder="1" applyAlignment="1" applyProtection="1">
      <alignment horizontal="right"/>
      <protection locked="0"/>
    </xf>
    <xf numFmtId="0" fontId="17" fillId="0" borderId="6" xfId="0" applyFont="1" applyBorder="1" applyAlignment="1">
      <alignment horizontal="left" wrapText="1"/>
    </xf>
    <xf numFmtId="0" fontId="20" fillId="0" borderId="1" xfId="0" applyFont="1" applyBorder="1" applyAlignment="1">
      <alignment horizontal="left" wrapText="1"/>
    </xf>
    <xf numFmtId="164" fontId="3" fillId="0" borderId="1" xfId="0" applyNumberFormat="1" applyFont="1" applyBorder="1"/>
    <xf numFmtId="2" fontId="16" fillId="0" borderId="1" xfId="0" applyNumberFormat="1" applyFont="1" applyBorder="1" applyAlignment="1" applyProtection="1">
      <alignment horizontal="right"/>
      <protection locked="0"/>
    </xf>
    <xf numFmtId="2" fontId="1" fillId="0" borderId="2" xfId="0" applyNumberFormat="1" applyFont="1" applyBorder="1" applyAlignment="1" applyProtection="1">
      <alignment horizontal="right"/>
      <protection locked="0"/>
    </xf>
    <xf numFmtId="164" fontId="16" fillId="0" borderId="6" xfId="0" applyNumberFormat="1" applyFont="1" applyBorder="1"/>
    <xf numFmtId="2" fontId="16" fillId="0" borderId="1" xfId="0" applyNumberFormat="1" applyFont="1" applyBorder="1" applyAlignment="1">
      <alignment horizontal="right"/>
    </xf>
    <xf numFmtId="49" fontId="16" fillId="0" borderId="1" xfId="0" applyNumberFormat="1" applyFont="1" applyBorder="1" applyAlignment="1">
      <alignment horizontal="left"/>
    </xf>
    <xf numFmtId="16" fontId="3" fillId="0" borderId="0" xfId="1" quotePrefix="1" applyNumberFormat="1" applyFont="1" applyAlignment="1">
      <alignment horizontal="center" wrapText="1"/>
    </xf>
    <xf numFmtId="0" fontId="3" fillId="0" borderId="0" xfId="1" applyFont="1" applyAlignment="1">
      <alignment horizontal="center" wrapText="1"/>
    </xf>
    <xf numFmtId="164" fontId="3" fillId="0" borderId="0" xfId="1" applyNumberFormat="1" applyFont="1" applyAlignment="1">
      <alignment horizontal="left"/>
    </xf>
    <xf numFmtId="164" fontId="1" fillId="0" borderId="0" xfId="1" applyNumberFormat="1" applyAlignment="1">
      <alignment horizontal="left" wrapText="1"/>
    </xf>
    <xf numFmtId="0" fontId="1" fillId="0" borderId="2" xfId="0" applyFont="1" applyBorder="1" applyAlignment="1">
      <alignment horizontal="left" vertical="top" wrapText="1"/>
    </xf>
    <xf numFmtId="0" fontId="1" fillId="0" borderId="5" xfId="0" applyFont="1" applyBorder="1" applyAlignment="1">
      <alignment horizontal="left" wrapText="1"/>
    </xf>
    <xf numFmtId="0" fontId="1" fillId="0" borderId="7" xfId="0" applyFont="1" applyBorder="1" applyAlignment="1">
      <alignment horizontal="left" wrapText="1"/>
    </xf>
  </cellXfs>
  <cellStyles count="5">
    <cellStyle name="Navadno" xfId="0" builtinId="0"/>
    <cellStyle name="Navadno 2" xfId="2" xr:uid="{8E277314-E4C5-4232-A0A3-A2AC6015BEFD}"/>
    <cellStyle name="Navadno_Splošni pogoji_1" xfId="3" xr:uid="{8F8CAB62-3EFE-4143-A60E-FD00F35647CB}"/>
    <cellStyle name="Normal 2" xfId="1" xr:uid="{942397EF-55F3-4228-A69D-D85697DD865E}"/>
    <cellStyle name="Vejica 2" xfId="4" xr:uid="{F9C84409-08A0-4807-BDB1-6DB911B4363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63CD25-470A-46B9-A2D5-627A2858DB4C}">
  <dimension ref="A5:I38"/>
  <sheetViews>
    <sheetView view="pageBreakPreview" topLeftCell="A13" zoomScale="60" zoomScaleNormal="100" workbookViewId="0">
      <selection activeCell="D32" sqref="D32"/>
    </sheetView>
  </sheetViews>
  <sheetFormatPr defaultRowHeight="12.75" x14ac:dyDescent="0.2"/>
  <cols>
    <col min="1" max="1" width="9.140625" style="97"/>
    <col min="2" max="2" width="72.140625" style="97" customWidth="1"/>
    <col min="3" max="3" width="9" style="97" customWidth="1"/>
    <col min="4" max="6" width="9.140625" style="97"/>
    <col min="7" max="7" width="13.7109375" style="97" customWidth="1"/>
    <col min="8" max="257" width="9.140625" style="97"/>
    <col min="258" max="258" width="72.140625" style="97" customWidth="1"/>
    <col min="259" max="259" width="9" style="97" customWidth="1"/>
    <col min="260" max="262" width="9.140625" style="97"/>
    <col min="263" max="263" width="13.7109375" style="97" customWidth="1"/>
    <col min="264" max="513" width="9.140625" style="97"/>
    <col min="514" max="514" width="72.140625" style="97" customWidth="1"/>
    <col min="515" max="515" width="9" style="97" customWidth="1"/>
    <col min="516" max="518" width="9.140625" style="97"/>
    <col min="519" max="519" width="13.7109375" style="97" customWidth="1"/>
    <col min="520" max="769" width="9.140625" style="97"/>
    <col min="770" max="770" width="72.140625" style="97" customWidth="1"/>
    <col min="771" max="771" width="9" style="97" customWidth="1"/>
    <col min="772" max="774" width="9.140625" style="97"/>
    <col min="775" max="775" width="13.7109375" style="97" customWidth="1"/>
    <col min="776" max="1025" width="9.140625" style="97"/>
    <col min="1026" max="1026" width="72.140625" style="97" customWidth="1"/>
    <col min="1027" max="1027" width="9" style="97" customWidth="1"/>
    <col min="1028" max="1030" width="9.140625" style="97"/>
    <col min="1031" max="1031" width="13.7109375" style="97" customWidth="1"/>
    <col min="1032" max="1281" width="9.140625" style="97"/>
    <col min="1282" max="1282" width="72.140625" style="97" customWidth="1"/>
    <col min="1283" max="1283" width="9" style="97" customWidth="1"/>
    <col min="1284" max="1286" width="9.140625" style="97"/>
    <col min="1287" max="1287" width="13.7109375" style="97" customWidth="1"/>
    <col min="1288" max="1537" width="9.140625" style="97"/>
    <col min="1538" max="1538" width="72.140625" style="97" customWidth="1"/>
    <col min="1539" max="1539" width="9" style="97" customWidth="1"/>
    <col min="1540" max="1542" width="9.140625" style="97"/>
    <col min="1543" max="1543" width="13.7109375" style="97" customWidth="1"/>
    <col min="1544" max="1793" width="9.140625" style="97"/>
    <col min="1794" max="1794" width="72.140625" style="97" customWidth="1"/>
    <col min="1795" max="1795" width="9" style="97" customWidth="1"/>
    <col min="1796" max="1798" width="9.140625" style="97"/>
    <col min="1799" max="1799" width="13.7109375" style="97" customWidth="1"/>
    <col min="1800" max="2049" width="9.140625" style="97"/>
    <col min="2050" max="2050" width="72.140625" style="97" customWidth="1"/>
    <col min="2051" max="2051" width="9" style="97" customWidth="1"/>
    <col min="2052" max="2054" width="9.140625" style="97"/>
    <col min="2055" max="2055" width="13.7109375" style="97" customWidth="1"/>
    <col min="2056" max="2305" width="9.140625" style="97"/>
    <col min="2306" max="2306" width="72.140625" style="97" customWidth="1"/>
    <col min="2307" max="2307" width="9" style="97" customWidth="1"/>
    <col min="2308" max="2310" width="9.140625" style="97"/>
    <col min="2311" max="2311" width="13.7109375" style="97" customWidth="1"/>
    <col min="2312" max="2561" width="9.140625" style="97"/>
    <col min="2562" max="2562" width="72.140625" style="97" customWidth="1"/>
    <col min="2563" max="2563" width="9" style="97" customWidth="1"/>
    <col min="2564" max="2566" width="9.140625" style="97"/>
    <col min="2567" max="2567" width="13.7109375" style="97" customWidth="1"/>
    <col min="2568" max="2817" width="9.140625" style="97"/>
    <col min="2818" max="2818" width="72.140625" style="97" customWidth="1"/>
    <col min="2819" max="2819" width="9" style="97" customWidth="1"/>
    <col min="2820" max="2822" width="9.140625" style="97"/>
    <col min="2823" max="2823" width="13.7109375" style="97" customWidth="1"/>
    <col min="2824" max="3073" width="9.140625" style="97"/>
    <col min="3074" max="3074" width="72.140625" style="97" customWidth="1"/>
    <col min="3075" max="3075" width="9" style="97" customWidth="1"/>
    <col min="3076" max="3078" width="9.140625" style="97"/>
    <col min="3079" max="3079" width="13.7109375" style="97" customWidth="1"/>
    <col min="3080" max="3329" width="9.140625" style="97"/>
    <col min="3330" max="3330" width="72.140625" style="97" customWidth="1"/>
    <col min="3331" max="3331" width="9" style="97" customWidth="1"/>
    <col min="3332" max="3334" width="9.140625" style="97"/>
    <col min="3335" max="3335" width="13.7109375" style="97" customWidth="1"/>
    <col min="3336" max="3585" width="9.140625" style="97"/>
    <col min="3586" max="3586" width="72.140625" style="97" customWidth="1"/>
    <col min="3587" max="3587" width="9" style="97" customWidth="1"/>
    <col min="3588" max="3590" width="9.140625" style="97"/>
    <col min="3591" max="3591" width="13.7109375" style="97" customWidth="1"/>
    <col min="3592" max="3841" width="9.140625" style="97"/>
    <col min="3842" max="3842" width="72.140625" style="97" customWidth="1"/>
    <col min="3843" max="3843" width="9" style="97" customWidth="1"/>
    <col min="3844" max="3846" width="9.140625" style="97"/>
    <col min="3847" max="3847" width="13.7109375" style="97" customWidth="1"/>
    <col min="3848" max="4097" width="9.140625" style="97"/>
    <col min="4098" max="4098" width="72.140625" style="97" customWidth="1"/>
    <col min="4099" max="4099" width="9" style="97" customWidth="1"/>
    <col min="4100" max="4102" width="9.140625" style="97"/>
    <col min="4103" max="4103" width="13.7109375" style="97" customWidth="1"/>
    <col min="4104" max="4353" width="9.140625" style="97"/>
    <col min="4354" max="4354" width="72.140625" style="97" customWidth="1"/>
    <col min="4355" max="4355" width="9" style="97" customWidth="1"/>
    <col min="4356" max="4358" width="9.140625" style="97"/>
    <col min="4359" max="4359" width="13.7109375" style="97" customWidth="1"/>
    <col min="4360" max="4609" width="9.140625" style="97"/>
    <col min="4610" max="4610" width="72.140625" style="97" customWidth="1"/>
    <col min="4611" max="4611" width="9" style="97" customWidth="1"/>
    <col min="4612" max="4614" width="9.140625" style="97"/>
    <col min="4615" max="4615" width="13.7109375" style="97" customWidth="1"/>
    <col min="4616" max="4865" width="9.140625" style="97"/>
    <col min="4866" max="4866" width="72.140625" style="97" customWidth="1"/>
    <col min="4867" max="4867" width="9" style="97" customWidth="1"/>
    <col min="4868" max="4870" width="9.140625" style="97"/>
    <col min="4871" max="4871" width="13.7109375" style="97" customWidth="1"/>
    <col min="4872" max="5121" width="9.140625" style="97"/>
    <col min="5122" max="5122" width="72.140625" style="97" customWidth="1"/>
    <col min="5123" max="5123" width="9" style="97" customWidth="1"/>
    <col min="5124" max="5126" width="9.140625" style="97"/>
    <col min="5127" max="5127" width="13.7109375" style="97" customWidth="1"/>
    <col min="5128" max="5377" width="9.140625" style="97"/>
    <col min="5378" max="5378" width="72.140625" style="97" customWidth="1"/>
    <col min="5379" max="5379" width="9" style="97" customWidth="1"/>
    <col min="5380" max="5382" width="9.140625" style="97"/>
    <col min="5383" max="5383" width="13.7109375" style="97" customWidth="1"/>
    <col min="5384" max="5633" width="9.140625" style="97"/>
    <col min="5634" max="5634" width="72.140625" style="97" customWidth="1"/>
    <col min="5635" max="5635" width="9" style="97" customWidth="1"/>
    <col min="5636" max="5638" width="9.140625" style="97"/>
    <col min="5639" max="5639" width="13.7109375" style="97" customWidth="1"/>
    <col min="5640" max="5889" width="9.140625" style="97"/>
    <col min="5890" max="5890" width="72.140625" style="97" customWidth="1"/>
    <col min="5891" max="5891" width="9" style="97" customWidth="1"/>
    <col min="5892" max="5894" width="9.140625" style="97"/>
    <col min="5895" max="5895" width="13.7109375" style="97" customWidth="1"/>
    <col min="5896" max="6145" width="9.140625" style="97"/>
    <col min="6146" max="6146" width="72.140625" style="97" customWidth="1"/>
    <col min="6147" max="6147" width="9" style="97" customWidth="1"/>
    <col min="6148" max="6150" width="9.140625" style="97"/>
    <col min="6151" max="6151" width="13.7109375" style="97" customWidth="1"/>
    <col min="6152" max="6401" width="9.140625" style="97"/>
    <col min="6402" max="6402" width="72.140625" style="97" customWidth="1"/>
    <col min="6403" max="6403" width="9" style="97" customWidth="1"/>
    <col min="6404" max="6406" width="9.140625" style="97"/>
    <col min="6407" max="6407" width="13.7109375" style="97" customWidth="1"/>
    <col min="6408" max="6657" width="9.140625" style="97"/>
    <col min="6658" max="6658" width="72.140625" style="97" customWidth="1"/>
    <col min="6659" max="6659" width="9" style="97" customWidth="1"/>
    <col min="6660" max="6662" width="9.140625" style="97"/>
    <col min="6663" max="6663" width="13.7109375" style="97" customWidth="1"/>
    <col min="6664" max="6913" width="9.140625" style="97"/>
    <col min="6914" max="6914" width="72.140625" style="97" customWidth="1"/>
    <col min="6915" max="6915" width="9" style="97" customWidth="1"/>
    <col min="6916" max="6918" width="9.140625" style="97"/>
    <col min="6919" max="6919" width="13.7109375" style="97" customWidth="1"/>
    <col min="6920" max="7169" width="9.140625" style="97"/>
    <col min="7170" max="7170" width="72.140625" style="97" customWidth="1"/>
    <col min="7171" max="7171" width="9" style="97" customWidth="1"/>
    <col min="7172" max="7174" width="9.140625" style="97"/>
    <col min="7175" max="7175" width="13.7109375" style="97" customWidth="1"/>
    <col min="7176" max="7425" width="9.140625" style="97"/>
    <col min="7426" max="7426" width="72.140625" style="97" customWidth="1"/>
    <col min="7427" max="7427" width="9" style="97" customWidth="1"/>
    <col min="7428" max="7430" width="9.140625" style="97"/>
    <col min="7431" max="7431" width="13.7109375" style="97" customWidth="1"/>
    <col min="7432" max="7681" width="9.140625" style="97"/>
    <col min="7682" max="7682" width="72.140625" style="97" customWidth="1"/>
    <col min="7683" max="7683" width="9" style="97" customWidth="1"/>
    <col min="7684" max="7686" width="9.140625" style="97"/>
    <col min="7687" max="7687" width="13.7109375" style="97" customWidth="1"/>
    <col min="7688" max="7937" width="9.140625" style="97"/>
    <col min="7938" max="7938" width="72.140625" style="97" customWidth="1"/>
    <col min="7939" max="7939" width="9" style="97" customWidth="1"/>
    <col min="7940" max="7942" width="9.140625" style="97"/>
    <col min="7943" max="7943" width="13.7109375" style="97" customWidth="1"/>
    <col min="7944" max="8193" width="9.140625" style="97"/>
    <col min="8194" max="8194" width="72.140625" style="97" customWidth="1"/>
    <col min="8195" max="8195" width="9" style="97" customWidth="1"/>
    <col min="8196" max="8198" width="9.140625" style="97"/>
    <col min="8199" max="8199" width="13.7109375" style="97" customWidth="1"/>
    <col min="8200" max="8449" width="9.140625" style="97"/>
    <col min="8450" max="8450" width="72.140625" style="97" customWidth="1"/>
    <col min="8451" max="8451" width="9" style="97" customWidth="1"/>
    <col min="8452" max="8454" width="9.140625" style="97"/>
    <col min="8455" max="8455" width="13.7109375" style="97" customWidth="1"/>
    <col min="8456" max="8705" width="9.140625" style="97"/>
    <col min="8706" max="8706" width="72.140625" style="97" customWidth="1"/>
    <col min="8707" max="8707" width="9" style="97" customWidth="1"/>
    <col min="8708" max="8710" width="9.140625" style="97"/>
    <col min="8711" max="8711" width="13.7109375" style="97" customWidth="1"/>
    <col min="8712" max="8961" width="9.140625" style="97"/>
    <col min="8962" max="8962" width="72.140625" style="97" customWidth="1"/>
    <col min="8963" max="8963" width="9" style="97" customWidth="1"/>
    <col min="8964" max="8966" width="9.140625" style="97"/>
    <col min="8967" max="8967" width="13.7109375" style="97" customWidth="1"/>
    <col min="8968" max="9217" width="9.140625" style="97"/>
    <col min="9218" max="9218" width="72.140625" style="97" customWidth="1"/>
    <col min="9219" max="9219" width="9" style="97" customWidth="1"/>
    <col min="9220" max="9222" width="9.140625" style="97"/>
    <col min="9223" max="9223" width="13.7109375" style="97" customWidth="1"/>
    <col min="9224" max="9473" width="9.140625" style="97"/>
    <col min="9474" max="9474" width="72.140625" style="97" customWidth="1"/>
    <col min="9475" max="9475" width="9" style="97" customWidth="1"/>
    <col min="9476" max="9478" width="9.140625" style="97"/>
    <col min="9479" max="9479" width="13.7109375" style="97" customWidth="1"/>
    <col min="9480" max="9729" width="9.140625" style="97"/>
    <col min="9730" max="9730" width="72.140625" style="97" customWidth="1"/>
    <col min="9731" max="9731" width="9" style="97" customWidth="1"/>
    <col min="9732" max="9734" width="9.140625" style="97"/>
    <col min="9735" max="9735" width="13.7109375" style="97" customWidth="1"/>
    <col min="9736" max="9985" width="9.140625" style="97"/>
    <col min="9986" max="9986" width="72.140625" style="97" customWidth="1"/>
    <col min="9987" max="9987" width="9" style="97" customWidth="1"/>
    <col min="9988" max="9990" width="9.140625" style="97"/>
    <col min="9991" max="9991" width="13.7109375" style="97" customWidth="1"/>
    <col min="9992" max="10241" width="9.140625" style="97"/>
    <col min="10242" max="10242" width="72.140625" style="97" customWidth="1"/>
    <col min="10243" max="10243" width="9" style="97" customWidth="1"/>
    <col min="10244" max="10246" width="9.140625" style="97"/>
    <col min="10247" max="10247" width="13.7109375" style="97" customWidth="1"/>
    <col min="10248" max="10497" width="9.140625" style="97"/>
    <col min="10498" max="10498" width="72.140625" style="97" customWidth="1"/>
    <col min="10499" max="10499" width="9" style="97" customWidth="1"/>
    <col min="10500" max="10502" width="9.140625" style="97"/>
    <col min="10503" max="10503" width="13.7109375" style="97" customWidth="1"/>
    <col min="10504" max="10753" width="9.140625" style="97"/>
    <col min="10754" max="10754" width="72.140625" style="97" customWidth="1"/>
    <col min="10755" max="10755" width="9" style="97" customWidth="1"/>
    <col min="10756" max="10758" width="9.140625" style="97"/>
    <col min="10759" max="10759" width="13.7109375" style="97" customWidth="1"/>
    <col min="10760" max="11009" width="9.140625" style="97"/>
    <col min="11010" max="11010" width="72.140625" style="97" customWidth="1"/>
    <col min="11011" max="11011" width="9" style="97" customWidth="1"/>
    <col min="11012" max="11014" width="9.140625" style="97"/>
    <col min="11015" max="11015" width="13.7109375" style="97" customWidth="1"/>
    <col min="11016" max="11265" width="9.140625" style="97"/>
    <col min="11266" max="11266" width="72.140625" style="97" customWidth="1"/>
    <col min="11267" max="11267" width="9" style="97" customWidth="1"/>
    <col min="11268" max="11270" width="9.140625" style="97"/>
    <col min="11271" max="11271" width="13.7109375" style="97" customWidth="1"/>
    <col min="11272" max="11521" width="9.140625" style="97"/>
    <col min="11522" max="11522" width="72.140625" style="97" customWidth="1"/>
    <col min="11523" max="11523" width="9" style="97" customWidth="1"/>
    <col min="11524" max="11526" width="9.140625" style="97"/>
    <col min="11527" max="11527" width="13.7109375" style="97" customWidth="1"/>
    <col min="11528" max="11777" width="9.140625" style="97"/>
    <col min="11778" max="11778" width="72.140625" style="97" customWidth="1"/>
    <col min="11779" max="11779" width="9" style="97" customWidth="1"/>
    <col min="11780" max="11782" width="9.140625" style="97"/>
    <col min="11783" max="11783" width="13.7109375" style="97" customWidth="1"/>
    <col min="11784" max="12033" width="9.140625" style="97"/>
    <col min="12034" max="12034" width="72.140625" style="97" customWidth="1"/>
    <col min="12035" max="12035" width="9" style="97" customWidth="1"/>
    <col min="12036" max="12038" width="9.140625" style="97"/>
    <col min="12039" max="12039" width="13.7109375" style="97" customWidth="1"/>
    <col min="12040" max="12289" width="9.140625" style="97"/>
    <col min="12290" max="12290" width="72.140625" style="97" customWidth="1"/>
    <col min="12291" max="12291" width="9" style="97" customWidth="1"/>
    <col min="12292" max="12294" width="9.140625" style="97"/>
    <col min="12295" max="12295" width="13.7109375" style="97" customWidth="1"/>
    <col min="12296" max="12545" width="9.140625" style="97"/>
    <col min="12546" max="12546" width="72.140625" style="97" customWidth="1"/>
    <col min="12547" max="12547" width="9" style="97" customWidth="1"/>
    <col min="12548" max="12550" width="9.140625" style="97"/>
    <col min="12551" max="12551" width="13.7109375" style="97" customWidth="1"/>
    <col min="12552" max="12801" width="9.140625" style="97"/>
    <col min="12802" max="12802" width="72.140625" style="97" customWidth="1"/>
    <col min="12803" max="12803" width="9" style="97" customWidth="1"/>
    <col min="12804" max="12806" width="9.140625" style="97"/>
    <col min="12807" max="12807" width="13.7109375" style="97" customWidth="1"/>
    <col min="12808" max="13057" width="9.140625" style="97"/>
    <col min="13058" max="13058" width="72.140625" style="97" customWidth="1"/>
    <col min="13059" max="13059" width="9" style="97" customWidth="1"/>
    <col min="13060" max="13062" width="9.140625" style="97"/>
    <col min="13063" max="13063" width="13.7109375" style="97" customWidth="1"/>
    <col min="13064" max="13313" width="9.140625" style="97"/>
    <col min="13314" max="13314" width="72.140625" style="97" customWidth="1"/>
    <col min="13315" max="13315" width="9" style="97" customWidth="1"/>
    <col min="13316" max="13318" width="9.140625" style="97"/>
    <col min="13319" max="13319" width="13.7109375" style="97" customWidth="1"/>
    <col min="13320" max="13569" width="9.140625" style="97"/>
    <col min="13570" max="13570" width="72.140625" style="97" customWidth="1"/>
    <col min="13571" max="13571" width="9" style="97" customWidth="1"/>
    <col min="13572" max="13574" width="9.140625" style="97"/>
    <col min="13575" max="13575" width="13.7109375" style="97" customWidth="1"/>
    <col min="13576" max="13825" width="9.140625" style="97"/>
    <col min="13826" max="13826" width="72.140625" style="97" customWidth="1"/>
    <col min="13827" max="13827" width="9" style="97" customWidth="1"/>
    <col min="13828" max="13830" width="9.140625" style="97"/>
    <col min="13831" max="13831" width="13.7109375" style="97" customWidth="1"/>
    <col min="13832" max="14081" width="9.140625" style="97"/>
    <col min="14082" max="14082" width="72.140625" style="97" customWidth="1"/>
    <col min="14083" max="14083" width="9" style="97" customWidth="1"/>
    <col min="14084" max="14086" width="9.140625" style="97"/>
    <col min="14087" max="14087" width="13.7109375" style="97" customWidth="1"/>
    <col min="14088" max="14337" width="9.140625" style="97"/>
    <col min="14338" max="14338" width="72.140625" style="97" customWidth="1"/>
    <col min="14339" max="14339" width="9" style="97" customWidth="1"/>
    <col min="14340" max="14342" width="9.140625" style="97"/>
    <col min="14343" max="14343" width="13.7109375" style="97" customWidth="1"/>
    <col min="14344" max="14593" width="9.140625" style="97"/>
    <col min="14594" max="14594" width="72.140625" style="97" customWidth="1"/>
    <col min="14595" max="14595" width="9" style="97" customWidth="1"/>
    <col min="14596" max="14598" width="9.140625" style="97"/>
    <col min="14599" max="14599" width="13.7109375" style="97" customWidth="1"/>
    <col min="14600" max="14849" width="9.140625" style="97"/>
    <col min="14850" max="14850" width="72.140625" style="97" customWidth="1"/>
    <col min="14851" max="14851" width="9" style="97" customWidth="1"/>
    <col min="14852" max="14854" width="9.140625" style="97"/>
    <col min="14855" max="14855" width="13.7109375" style="97" customWidth="1"/>
    <col min="14856" max="15105" width="9.140625" style="97"/>
    <col min="15106" max="15106" width="72.140625" style="97" customWidth="1"/>
    <col min="15107" max="15107" width="9" style="97" customWidth="1"/>
    <col min="15108" max="15110" width="9.140625" style="97"/>
    <col min="15111" max="15111" width="13.7109375" style="97" customWidth="1"/>
    <col min="15112" max="15361" width="9.140625" style="97"/>
    <col min="15362" max="15362" width="72.140625" style="97" customWidth="1"/>
    <col min="15363" max="15363" width="9" style="97" customWidth="1"/>
    <col min="15364" max="15366" width="9.140625" style="97"/>
    <col min="15367" max="15367" width="13.7109375" style="97" customWidth="1"/>
    <col min="15368" max="15617" width="9.140625" style="97"/>
    <col min="15618" max="15618" width="72.140625" style="97" customWidth="1"/>
    <col min="15619" max="15619" width="9" style="97" customWidth="1"/>
    <col min="15620" max="15622" width="9.140625" style="97"/>
    <col min="15623" max="15623" width="13.7109375" style="97" customWidth="1"/>
    <col min="15624" max="15873" width="9.140625" style="97"/>
    <col min="15874" max="15874" width="72.140625" style="97" customWidth="1"/>
    <col min="15875" max="15875" width="9" style="97" customWidth="1"/>
    <col min="15876" max="15878" width="9.140625" style="97"/>
    <col min="15879" max="15879" width="13.7109375" style="97" customWidth="1"/>
    <col min="15880" max="16129" width="9.140625" style="97"/>
    <col min="16130" max="16130" width="72.140625" style="97" customWidth="1"/>
    <col min="16131" max="16131" width="9" style="97" customWidth="1"/>
    <col min="16132" max="16134" width="9.140625" style="97"/>
    <col min="16135" max="16135" width="13.7109375" style="97" customWidth="1"/>
    <col min="16136" max="16384" width="9.140625" style="97"/>
  </cols>
  <sheetData>
    <row r="5" spans="1:9" ht="25.5" customHeight="1" x14ac:dyDescent="0.2">
      <c r="B5" s="98" t="s">
        <v>79</v>
      </c>
      <c r="D5" s="99"/>
      <c r="E5" s="99"/>
      <c r="F5" s="99"/>
      <c r="G5" s="99"/>
    </row>
    <row r="6" spans="1:9" x14ac:dyDescent="0.2">
      <c r="B6" s="98"/>
      <c r="D6" s="99"/>
      <c r="E6" s="99"/>
      <c r="F6" s="99"/>
      <c r="G6" s="99"/>
    </row>
    <row r="7" spans="1:9" ht="14.25" x14ac:dyDescent="0.2">
      <c r="B7" s="100" t="s">
        <v>80</v>
      </c>
    </row>
    <row r="8" spans="1:9" ht="42.75" x14ac:dyDescent="0.2">
      <c r="A8" s="101" t="s">
        <v>81</v>
      </c>
      <c r="B8" s="103" t="s">
        <v>82</v>
      </c>
      <c r="D8" s="102"/>
      <c r="E8" s="102"/>
      <c r="F8" s="102"/>
      <c r="G8" s="102"/>
      <c r="H8" s="102"/>
      <c r="I8" s="102"/>
    </row>
    <row r="9" spans="1:9" ht="57" x14ac:dyDescent="0.2">
      <c r="A9" s="101" t="s">
        <v>83</v>
      </c>
      <c r="B9" s="103" t="s">
        <v>84</v>
      </c>
      <c r="G9" s="104"/>
    </row>
    <row r="10" spans="1:9" ht="28.5" x14ac:dyDescent="0.2">
      <c r="A10" s="101" t="s">
        <v>85</v>
      </c>
      <c r="B10" s="103" t="s">
        <v>86</v>
      </c>
      <c r="G10" s="104"/>
    </row>
    <row r="11" spans="1:9" ht="14.25" x14ac:dyDescent="0.2">
      <c r="A11" s="101" t="s">
        <v>87</v>
      </c>
      <c r="B11" s="103" t="s">
        <v>88</v>
      </c>
      <c r="G11" s="104"/>
    </row>
    <row r="12" spans="1:9" ht="28.5" x14ac:dyDescent="0.2">
      <c r="A12" s="101" t="s">
        <v>89</v>
      </c>
      <c r="B12" s="103" t="s">
        <v>90</v>
      </c>
      <c r="G12" s="104"/>
    </row>
    <row r="13" spans="1:9" ht="28.5" x14ac:dyDescent="0.2">
      <c r="A13" s="101" t="s">
        <v>91</v>
      </c>
      <c r="B13" s="103" t="s">
        <v>92</v>
      </c>
      <c r="G13" s="105"/>
    </row>
    <row r="14" spans="1:9" ht="14.25" x14ac:dyDescent="0.2">
      <c r="A14" s="101" t="s">
        <v>93</v>
      </c>
      <c r="B14" s="103" t="s">
        <v>94</v>
      </c>
      <c r="G14" s="105"/>
    </row>
    <row r="15" spans="1:9" ht="42.75" x14ac:dyDescent="0.2">
      <c r="A15" s="101" t="s">
        <v>95</v>
      </c>
      <c r="B15" s="103" t="s">
        <v>96</v>
      </c>
      <c r="D15" s="106"/>
      <c r="E15" s="106"/>
      <c r="F15" s="106"/>
      <c r="G15" s="107"/>
    </row>
    <row r="16" spans="1:9" ht="14.25" x14ac:dyDescent="0.2">
      <c r="A16" s="101" t="s">
        <v>97</v>
      </c>
      <c r="B16" s="103" t="s">
        <v>98</v>
      </c>
    </row>
    <row r="17" spans="1:2" ht="28.5" x14ac:dyDescent="0.2">
      <c r="A17" s="101" t="s">
        <v>99</v>
      </c>
      <c r="B17" s="103" t="s">
        <v>100</v>
      </c>
    </row>
    <row r="18" spans="1:2" ht="28.5" x14ac:dyDescent="0.2">
      <c r="A18" s="101" t="s">
        <v>101</v>
      </c>
      <c r="B18" s="103" t="s">
        <v>102</v>
      </c>
    </row>
    <row r="19" spans="1:2" ht="14.25" x14ac:dyDescent="0.2">
      <c r="A19" s="101" t="s">
        <v>103</v>
      </c>
      <c r="B19" s="103" t="s">
        <v>104</v>
      </c>
    </row>
    <row r="20" spans="1:2" ht="28.5" x14ac:dyDescent="0.2">
      <c r="A20" s="101" t="s">
        <v>105</v>
      </c>
      <c r="B20" s="103" t="s">
        <v>106</v>
      </c>
    </row>
    <row r="21" spans="1:2" ht="57" x14ac:dyDescent="0.2">
      <c r="A21" s="101" t="s">
        <v>107</v>
      </c>
      <c r="B21" s="103" t="s">
        <v>108</v>
      </c>
    </row>
    <row r="22" spans="1:2" ht="28.5" x14ac:dyDescent="0.2">
      <c r="A22" s="101" t="s">
        <v>109</v>
      </c>
      <c r="B22" s="103" t="s">
        <v>110</v>
      </c>
    </row>
    <row r="23" spans="1:2" ht="42.75" x14ac:dyDescent="0.2">
      <c r="A23" s="101" t="s">
        <v>111</v>
      </c>
      <c r="B23" s="103" t="s">
        <v>112</v>
      </c>
    </row>
    <row r="24" spans="1:2" ht="57" x14ac:dyDescent="0.2">
      <c r="A24" s="101" t="s">
        <v>113</v>
      </c>
      <c r="B24" s="103" t="s">
        <v>114</v>
      </c>
    </row>
    <row r="25" spans="1:2" ht="14.25" x14ac:dyDescent="0.2">
      <c r="A25" s="108" t="s">
        <v>115</v>
      </c>
      <c r="B25" s="103" t="s">
        <v>116</v>
      </c>
    </row>
    <row r="26" spans="1:2" ht="14.25" x14ac:dyDescent="0.2">
      <c r="A26" s="108" t="s">
        <v>117</v>
      </c>
      <c r="B26" s="103" t="s">
        <v>118</v>
      </c>
    </row>
    <row r="27" spans="1:2" ht="14.25" x14ac:dyDescent="0.2">
      <c r="A27" s="108" t="s">
        <v>119</v>
      </c>
      <c r="B27" s="103" t="s">
        <v>120</v>
      </c>
    </row>
    <row r="28" spans="1:2" ht="28.5" x14ac:dyDescent="0.2">
      <c r="A28" s="101" t="s">
        <v>121</v>
      </c>
      <c r="B28" s="103" t="s">
        <v>122</v>
      </c>
    </row>
    <row r="29" spans="1:2" ht="14.25" x14ac:dyDescent="0.2">
      <c r="A29" s="101"/>
      <c r="B29" s="103"/>
    </row>
    <row r="30" spans="1:2" ht="14.25" x14ac:dyDescent="0.2">
      <c r="A30" s="101"/>
      <c r="B30" s="103"/>
    </row>
    <row r="31" spans="1:2" ht="28.5" x14ac:dyDescent="0.2">
      <c r="A31" s="101" t="s">
        <v>123</v>
      </c>
      <c r="B31" s="103" t="s">
        <v>124</v>
      </c>
    </row>
    <row r="32" spans="1:2" ht="14.25" x14ac:dyDescent="0.2">
      <c r="A32" s="108" t="s">
        <v>125</v>
      </c>
      <c r="B32" s="103" t="s">
        <v>126</v>
      </c>
    </row>
    <row r="33" spans="1:2" ht="42.75" x14ac:dyDescent="0.2">
      <c r="A33" s="101" t="s">
        <v>127</v>
      </c>
      <c r="B33" s="103" t="s">
        <v>128</v>
      </c>
    </row>
    <row r="34" spans="1:2" ht="28.5" x14ac:dyDescent="0.2">
      <c r="A34" s="101" t="s">
        <v>129</v>
      </c>
      <c r="B34" s="103" t="s">
        <v>130</v>
      </c>
    </row>
    <row r="35" spans="1:2" ht="28.5" x14ac:dyDescent="0.2">
      <c r="A35" s="101" t="s">
        <v>131</v>
      </c>
      <c r="B35" s="103" t="s">
        <v>132</v>
      </c>
    </row>
    <row r="36" spans="1:2" ht="57" x14ac:dyDescent="0.2">
      <c r="A36" s="101" t="s">
        <v>133</v>
      </c>
      <c r="B36" s="103" t="s">
        <v>134</v>
      </c>
    </row>
    <row r="37" spans="1:2" ht="28.5" x14ac:dyDescent="0.2">
      <c r="A37" s="101" t="s">
        <v>135</v>
      </c>
      <c r="B37" s="103" t="s">
        <v>136</v>
      </c>
    </row>
    <row r="38" spans="1:2" ht="28.5" x14ac:dyDescent="0.2">
      <c r="A38" s="101" t="s">
        <v>137</v>
      </c>
      <c r="B38" s="103" t="s">
        <v>138</v>
      </c>
    </row>
  </sheetData>
  <sheetProtection algorithmName="SHA-512" hashValue="rN0CPgc18wNwGHmXlZ+FoZIi7yVV1h0uz4iNxFvGiNmk7xTBSxY3Agk/7XY+RivXdKoMXRw4QEXU8OCdIhLUeA==" saltValue="dGMwrzlMOHZsZd1GtHpcDA==" spinCount="100000" sheet="1" objects="1" scenarios="1"/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 xml:space="preserve">&amp;L
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940CCB-DA6C-466E-B2B5-1E8AB7ED2553}">
  <dimension ref="A4:G38"/>
  <sheetViews>
    <sheetView tabSelected="1" view="pageBreakPreview" zoomScaleNormal="100" zoomScaleSheetLayoutView="100" workbookViewId="0">
      <selection activeCell="L22" sqref="L22"/>
    </sheetView>
  </sheetViews>
  <sheetFormatPr defaultRowHeight="12.75" x14ac:dyDescent="0.2"/>
  <cols>
    <col min="1" max="1" width="11.42578125" style="1" customWidth="1"/>
    <col min="2" max="2" width="3.7109375" style="1" customWidth="1"/>
    <col min="3" max="3" width="3.5703125" style="1" customWidth="1"/>
    <col min="4" max="4" width="9.140625" style="1"/>
    <col min="5" max="5" width="16.140625" style="1" customWidth="1"/>
    <col min="6" max="6" width="12" style="1" customWidth="1"/>
    <col min="7" max="7" width="13.7109375" style="1" customWidth="1"/>
    <col min="8" max="257" width="9.140625" style="1"/>
    <col min="258" max="258" width="3.7109375" style="1" customWidth="1"/>
    <col min="259" max="262" width="9.140625" style="1"/>
    <col min="263" max="263" width="13.7109375" style="1" customWidth="1"/>
    <col min="264" max="513" width="9.140625" style="1"/>
    <col min="514" max="514" width="3.7109375" style="1" customWidth="1"/>
    <col min="515" max="518" width="9.140625" style="1"/>
    <col min="519" max="519" width="13.7109375" style="1" customWidth="1"/>
    <col min="520" max="769" width="9.140625" style="1"/>
    <col min="770" max="770" width="3.7109375" style="1" customWidth="1"/>
    <col min="771" max="774" width="9.140625" style="1"/>
    <col min="775" max="775" width="13.7109375" style="1" customWidth="1"/>
    <col min="776" max="1025" width="9.140625" style="1"/>
    <col min="1026" max="1026" width="3.7109375" style="1" customWidth="1"/>
    <col min="1027" max="1030" width="9.140625" style="1"/>
    <col min="1031" max="1031" width="13.7109375" style="1" customWidth="1"/>
    <col min="1032" max="1281" width="9.140625" style="1"/>
    <col min="1282" max="1282" width="3.7109375" style="1" customWidth="1"/>
    <col min="1283" max="1286" width="9.140625" style="1"/>
    <col min="1287" max="1287" width="13.7109375" style="1" customWidth="1"/>
    <col min="1288" max="1537" width="9.140625" style="1"/>
    <col min="1538" max="1538" width="3.7109375" style="1" customWidth="1"/>
    <col min="1539" max="1542" width="9.140625" style="1"/>
    <col min="1543" max="1543" width="13.7109375" style="1" customWidth="1"/>
    <col min="1544" max="1793" width="9.140625" style="1"/>
    <col min="1794" max="1794" width="3.7109375" style="1" customWidth="1"/>
    <col min="1795" max="1798" width="9.140625" style="1"/>
    <col min="1799" max="1799" width="13.7109375" style="1" customWidth="1"/>
    <col min="1800" max="2049" width="9.140625" style="1"/>
    <col min="2050" max="2050" width="3.7109375" style="1" customWidth="1"/>
    <col min="2051" max="2054" width="9.140625" style="1"/>
    <col min="2055" max="2055" width="13.7109375" style="1" customWidth="1"/>
    <col min="2056" max="2305" width="9.140625" style="1"/>
    <col min="2306" max="2306" width="3.7109375" style="1" customWidth="1"/>
    <col min="2307" max="2310" width="9.140625" style="1"/>
    <col min="2311" max="2311" width="13.7109375" style="1" customWidth="1"/>
    <col min="2312" max="2561" width="9.140625" style="1"/>
    <col min="2562" max="2562" width="3.7109375" style="1" customWidth="1"/>
    <col min="2563" max="2566" width="9.140625" style="1"/>
    <col min="2567" max="2567" width="13.7109375" style="1" customWidth="1"/>
    <col min="2568" max="2817" width="9.140625" style="1"/>
    <col min="2818" max="2818" width="3.7109375" style="1" customWidth="1"/>
    <col min="2819" max="2822" width="9.140625" style="1"/>
    <col min="2823" max="2823" width="13.7109375" style="1" customWidth="1"/>
    <col min="2824" max="3073" width="9.140625" style="1"/>
    <col min="3074" max="3074" width="3.7109375" style="1" customWidth="1"/>
    <col min="3075" max="3078" width="9.140625" style="1"/>
    <col min="3079" max="3079" width="13.7109375" style="1" customWidth="1"/>
    <col min="3080" max="3329" width="9.140625" style="1"/>
    <col min="3330" max="3330" width="3.7109375" style="1" customWidth="1"/>
    <col min="3331" max="3334" width="9.140625" style="1"/>
    <col min="3335" max="3335" width="13.7109375" style="1" customWidth="1"/>
    <col min="3336" max="3585" width="9.140625" style="1"/>
    <col min="3586" max="3586" width="3.7109375" style="1" customWidth="1"/>
    <col min="3587" max="3590" width="9.140625" style="1"/>
    <col min="3591" max="3591" width="13.7109375" style="1" customWidth="1"/>
    <col min="3592" max="3841" width="9.140625" style="1"/>
    <col min="3842" max="3842" width="3.7109375" style="1" customWidth="1"/>
    <col min="3843" max="3846" width="9.140625" style="1"/>
    <col min="3847" max="3847" width="13.7109375" style="1" customWidth="1"/>
    <col min="3848" max="4097" width="9.140625" style="1"/>
    <col min="4098" max="4098" width="3.7109375" style="1" customWidth="1"/>
    <col min="4099" max="4102" width="9.140625" style="1"/>
    <col min="4103" max="4103" width="13.7109375" style="1" customWidth="1"/>
    <col min="4104" max="4353" width="9.140625" style="1"/>
    <col min="4354" max="4354" width="3.7109375" style="1" customWidth="1"/>
    <col min="4355" max="4358" width="9.140625" style="1"/>
    <col min="4359" max="4359" width="13.7109375" style="1" customWidth="1"/>
    <col min="4360" max="4609" width="9.140625" style="1"/>
    <col min="4610" max="4610" width="3.7109375" style="1" customWidth="1"/>
    <col min="4611" max="4614" width="9.140625" style="1"/>
    <col min="4615" max="4615" width="13.7109375" style="1" customWidth="1"/>
    <col min="4616" max="4865" width="9.140625" style="1"/>
    <col min="4866" max="4866" width="3.7109375" style="1" customWidth="1"/>
    <col min="4867" max="4870" width="9.140625" style="1"/>
    <col min="4871" max="4871" width="13.7109375" style="1" customWidth="1"/>
    <col min="4872" max="5121" width="9.140625" style="1"/>
    <col min="5122" max="5122" width="3.7109375" style="1" customWidth="1"/>
    <col min="5123" max="5126" width="9.140625" style="1"/>
    <col min="5127" max="5127" width="13.7109375" style="1" customWidth="1"/>
    <col min="5128" max="5377" width="9.140625" style="1"/>
    <col min="5378" max="5378" width="3.7109375" style="1" customWidth="1"/>
    <col min="5379" max="5382" width="9.140625" style="1"/>
    <col min="5383" max="5383" width="13.7109375" style="1" customWidth="1"/>
    <col min="5384" max="5633" width="9.140625" style="1"/>
    <col min="5634" max="5634" width="3.7109375" style="1" customWidth="1"/>
    <col min="5635" max="5638" width="9.140625" style="1"/>
    <col min="5639" max="5639" width="13.7109375" style="1" customWidth="1"/>
    <col min="5640" max="5889" width="9.140625" style="1"/>
    <col min="5890" max="5890" width="3.7109375" style="1" customWidth="1"/>
    <col min="5891" max="5894" width="9.140625" style="1"/>
    <col min="5895" max="5895" width="13.7109375" style="1" customWidth="1"/>
    <col min="5896" max="6145" width="9.140625" style="1"/>
    <col min="6146" max="6146" width="3.7109375" style="1" customWidth="1"/>
    <col min="6147" max="6150" width="9.140625" style="1"/>
    <col min="6151" max="6151" width="13.7109375" style="1" customWidth="1"/>
    <col min="6152" max="6401" width="9.140625" style="1"/>
    <col min="6402" max="6402" width="3.7109375" style="1" customWidth="1"/>
    <col min="6403" max="6406" width="9.140625" style="1"/>
    <col min="6407" max="6407" width="13.7109375" style="1" customWidth="1"/>
    <col min="6408" max="6657" width="9.140625" style="1"/>
    <col min="6658" max="6658" width="3.7109375" style="1" customWidth="1"/>
    <col min="6659" max="6662" width="9.140625" style="1"/>
    <col min="6663" max="6663" width="13.7109375" style="1" customWidth="1"/>
    <col min="6664" max="6913" width="9.140625" style="1"/>
    <col min="6914" max="6914" width="3.7109375" style="1" customWidth="1"/>
    <col min="6915" max="6918" width="9.140625" style="1"/>
    <col min="6919" max="6919" width="13.7109375" style="1" customWidth="1"/>
    <col min="6920" max="7169" width="9.140625" style="1"/>
    <col min="7170" max="7170" width="3.7109375" style="1" customWidth="1"/>
    <col min="7171" max="7174" width="9.140625" style="1"/>
    <col min="7175" max="7175" width="13.7109375" style="1" customWidth="1"/>
    <col min="7176" max="7425" width="9.140625" style="1"/>
    <col min="7426" max="7426" width="3.7109375" style="1" customWidth="1"/>
    <col min="7427" max="7430" width="9.140625" style="1"/>
    <col min="7431" max="7431" width="13.7109375" style="1" customWidth="1"/>
    <col min="7432" max="7681" width="9.140625" style="1"/>
    <col min="7682" max="7682" width="3.7109375" style="1" customWidth="1"/>
    <col min="7683" max="7686" width="9.140625" style="1"/>
    <col min="7687" max="7687" width="13.7109375" style="1" customWidth="1"/>
    <col min="7688" max="7937" width="9.140625" style="1"/>
    <col min="7938" max="7938" width="3.7109375" style="1" customWidth="1"/>
    <col min="7939" max="7942" width="9.140625" style="1"/>
    <col min="7943" max="7943" width="13.7109375" style="1" customWidth="1"/>
    <col min="7944" max="8193" width="9.140625" style="1"/>
    <col min="8194" max="8194" width="3.7109375" style="1" customWidth="1"/>
    <col min="8195" max="8198" width="9.140625" style="1"/>
    <col min="8199" max="8199" width="13.7109375" style="1" customWidth="1"/>
    <col min="8200" max="8449" width="9.140625" style="1"/>
    <col min="8450" max="8450" width="3.7109375" style="1" customWidth="1"/>
    <col min="8451" max="8454" width="9.140625" style="1"/>
    <col min="8455" max="8455" width="13.7109375" style="1" customWidth="1"/>
    <col min="8456" max="8705" width="9.140625" style="1"/>
    <col min="8706" max="8706" width="3.7109375" style="1" customWidth="1"/>
    <col min="8707" max="8710" width="9.140625" style="1"/>
    <col min="8711" max="8711" width="13.7109375" style="1" customWidth="1"/>
    <col min="8712" max="8961" width="9.140625" style="1"/>
    <col min="8962" max="8962" width="3.7109375" style="1" customWidth="1"/>
    <col min="8963" max="8966" width="9.140625" style="1"/>
    <col min="8967" max="8967" width="13.7109375" style="1" customWidth="1"/>
    <col min="8968" max="9217" width="9.140625" style="1"/>
    <col min="9218" max="9218" width="3.7109375" style="1" customWidth="1"/>
    <col min="9219" max="9222" width="9.140625" style="1"/>
    <col min="9223" max="9223" width="13.7109375" style="1" customWidth="1"/>
    <col min="9224" max="9473" width="9.140625" style="1"/>
    <col min="9474" max="9474" width="3.7109375" style="1" customWidth="1"/>
    <col min="9475" max="9478" width="9.140625" style="1"/>
    <col min="9479" max="9479" width="13.7109375" style="1" customWidth="1"/>
    <col min="9480" max="9729" width="9.140625" style="1"/>
    <col min="9730" max="9730" width="3.7109375" style="1" customWidth="1"/>
    <col min="9731" max="9734" width="9.140625" style="1"/>
    <col min="9735" max="9735" width="13.7109375" style="1" customWidth="1"/>
    <col min="9736" max="9985" width="9.140625" style="1"/>
    <col min="9986" max="9986" width="3.7109375" style="1" customWidth="1"/>
    <col min="9987" max="9990" width="9.140625" style="1"/>
    <col min="9991" max="9991" width="13.7109375" style="1" customWidth="1"/>
    <col min="9992" max="10241" width="9.140625" style="1"/>
    <col min="10242" max="10242" width="3.7109375" style="1" customWidth="1"/>
    <col min="10243" max="10246" width="9.140625" style="1"/>
    <col min="10247" max="10247" width="13.7109375" style="1" customWidth="1"/>
    <col min="10248" max="10497" width="9.140625" style="1"/>
    <col min="10498" max="10498" width="3.7109375" style="1" customWidth="1"/>
    <col min="10499" max="10502" width="9.140625" style="1"/>
    <col min="10503" max="10503" width="13.7109375" style="1" customWidth="1"/>
    <col min="10504" max="10753" width="9.140625" style="1"/>
    <col min="10754" max="10754" width="3.7109375" style="1" customWidth="1"/>
    <col min="10755" max="10758" width="9.140625" style="1"/>
    <col min="10759" max="10759" width="13.7109375" style="1" customWidth="1"/>
    <col min="10760" max="11009" width="9.140625" style="1"/>
    <col min="11010" max="11010" width="3.7109375" style="1" customWidth="1"/>
    <col min="11011" max="11014" width="9.140625" style="1"/>
    <col min="11015" max="11015" width="13.7109375" style="1" customWidth="1"/>
    <col min="11016" max="11265" width="9.140625" style="1"/>
    <col min="11266" max="11266" width="3.7109375" style="1" customWidth="1"/>
    <col min="11267" max="11270" width="9.140625" style="1"/>
    <col min="11271" max="11271" width="13.7109375" style="1" customWidth="1"/>
    <col min="11272" max="11521" width="9.140625" style="1"/>
    <col min="11522" max="11522" width="3.7109375" style="1" customWidth="1"/>
    <col min="11523" max="11526" width="9.140625" style="1"/>
    <col min="11527" max="11527" width="13.7109375" style="1" customWidth="1"/>
    <col min="11528" max="11777" width="9.140625" style="1"/>
    <col min="11778" max="11778" width="3.7109375" style="1" customWidth="1"/>
    <col min="11779" max="11782" width="9.140625" style="1"/>
    <col min="11783" max="11783" width="13.7109375" style="1" customWidth="1"/>
    <col min="11784" max="12033" width="9.140625" style="1"/>
    <col min="12034" max="12034" width="3.7109375" style="1" customWidth="1"/>
    <col min="12035" max="12038" width="9.140625" style="1"/>
    <col min="12039" max="12039" width="13.7109375" style="1" customWidth="1"/>
    <col min="12040" max="12289" width="9.140625" style="1"/>
    <col min="12290" max="12290" width="3.7109375" style="1" customWidth="1"/>
    <col min="12291" max="12294" width="9.140625" style="1"/>
    <col min="12295" max="12295" width="13.7109375" style="1" customWidth="1"/>
    <col min="12296" max="12545" width="9.140625" style="1"/>
    <col min="12546" max="12546" width="3.7109375" style="1" customWidth="1"/>
    <col min="12547" max="12550" width="9.140625" style="1"/>
    <col min="12551" max="12551" width="13.7109375" style="1" customWidth="1"/>
    <col min="12552" max="12801" width="9.140625" style="1"/>
    <col min="12802" max="12802" width="3.7109375" style="1" customWidth="1"/>
    <col min="12803" max="12806" width="9.140625" style="1"/>
    <col min="12807" max="12807" width="13.7109375" style="1" customWidth="1"/>
    <col min="12808" max="13057" width="9.140625" style="1"/>
    <col min="13058" max="13058" width="3.7109375" style="1" customWidth="1"/>
    <col min="13059" max="13062" width="9.140625" style="1"/>
    <col min="13063" max="13063" width="13.7109375" style="1" customWidth="1"/>
    <col min="13064" max="13313" width="9.140625" style="1"/>
    <col min="13314" max="13314" width="3.7109375" style="1" customWidth="1"/>
    <col min="13315" max="13318" width="9.140625" style="1"/>
    <col min="13319" max="13319" width="13.7109375" style="1" customWidth="1"/>
    <col min="13320" max="13569" width="9.140625" style="1"/>
    <col min="13570" max="13570" width="3.7109375" style="1" customWidth="1"/>
    <col min="13571" max="13574" width="9.140625" style="1"/>
    <col min="13575" max="13575" width="13.7109375" style="1" customWidth="1"/>
    <col min="13576" max="13825" width="9.140625" style="1"/>
    <col min="13826" max="13826" width="3.7109375" style="1" customWidth="1"/>
    <col min="13827" max="13830" width="9.140625" style="1"/>
    <col min="13831" max="13831" width="13.7109375" style="1" customWidth="1"/>
    <col min="13832" max="14081" width="9.140625" style="1"/>
    <col min="14082" max="14082" width="3.7109375" style="1" customWidth="1"/>
    <col min="14083" max="14086" width="9.140625" style="1"/>
    <col min="14087" max="14087" width="13.7109375" style="1" customWidth="1"/>
    <col min="14088" max="14337" width="9.140625" style="1"/>
    <col min="14338" max="14338" width="3.7109375" style="1" customWidth="1"/>
    <col min="14339" max="14342" width="9.140625" style="1"/>
    <col min="14343" max="14343" width="13.7109375" style="1" customWidth="1"/>
    <col min="14344" max="14593" width="9.140625" style="1"/>
    <col min="14594" max="14594" width="3.7109375" style="1" customWidth="1"/>
    <col min="14595" max="14598" width="9.140625" style="1"/>
    <col min="14599" max="14599" width="13.7109375" style="1" customWidth="1"/>
    <col min="14600" max="14849" width="9.140625" style="1"/>
    <col min="14850" max="14850" width="3.7109375" style="1" customWidth="1"/>
    <col min="14851" max="14854" width="9.140625" style="1"/>
    <col min="14855" max="14855" width="13.7109375" style="1" customWidth="1"/>
    <col min="14856" max="15105" width="9.140625" style="1"/>
    <col min="15106" max="15106" width="3.7109375" style="1" customWidth="1"/>
    <col min="15107" max="15110" width="9.140625" style="1"/>
    <col min="15111" max="15111" width="13.7109375" style="1" customWidth="1"/>
    <col min="15112" max="15361" width="9.140625" style="1"/>
    <col min="15362" max="15362" width="3.7109375" style="1" customWidth="1"/>
    <col min="15363" max="15366" width="9.140625" style="1"/>
    <col min="15367" max="15367" width="13.7109375" style="1" customWidth="1"/>
    <col min="15368" max="15617" width="9.140625" style="1"/>
    <col min="15618" max="15618" width="3.7109375" style="1" customWidth="1"/>
    <col min="15619" max="15622" width="9.140625" style="1"/>
    <col min="15623" max="15623" width="13.7109375" style="1" customWidth="1"/>
    <col min="15624" max="15873" width="9.140625" style="1"/>
    <col min="15874" max="15874" width="3.7109375" style="1" customWidth="1"/>
    <col min="15875" max="15878" width="9.140625" style="1"/>
    <col min="15879" max="15879" width="13.7109375" style="1" customWidth="1"/>
    <col min="15880" max="16129" width="9.140625" style="1"/>
    <col min="16130" max="16130" width="3.7109375" style="1" customWidth="1"/>
    <col min="16131" max="16134" width="9.140625" style="1"/>
    <col min="16135" max="16135" width="13.7109375" style="1" customWidth="1"/>
    <col min="16136" max="16384" width="9.140625" style="1"/>
  </cols>
  <sheetData>
    <row r="4" spans="1:7" x14ac:dyDescent="0.2">
      <c r="C4" s="119"/>
      <c r="D4" s="120"/>
      <c r="E4" s="120"/>
      <c r="F4" s="120"/>
      <c r="G4" s="120"/>
    </row>
    <row r="5" spans="1:7" ht="41.25" customHeight="1" x14ac:dyDescent="0.2">
      <c r="C5" s="119" t="s">
        <v>69</v>
      </c>
      <c r="D5" s="120"/>
      <c r="E5" s="120"/>
      <c r="F5" s="120"/>
      <c r="G5" s="120"/>
    </row>
    <row r="6" spans="1:7" ht="18" customHeight="1" x14ac:dyDescent="0.2">
      <c r="C6" s="2"/>
      <c r="D6" s="3"/>
      <c r="E6" s="3"/>
      <c r="F6" s="3"/>
      <c r="G6" s="3"/>
    </row>
    <row r="7" spans="1:7" ht="18.75" customHeight="1" x14ac:dyDescent="0.2">
      <c r="C7" s="119" t="s">
        <v>213</v>
      </c>
      <c r="D7" s="120"/>
      <c r="E7" s="120"/>
      <c r="F7" s="120"/>
      <c r="G7" s="120"/>
    </row>
    <row r="8" spans="1:7" ht="18.75" customHeight="1" x14ac:dyDescent="0.2">
      <c r="C8" s="2"/>
      <c r="D8" s="3"/>
      <c r="E8" s="3"/>
      <c r="F8" s="3"/>
      <c r="G8" s="3"/>
    </row>
    <row r="9" spans="1:7" x14ac:dyDescent="0.2">
      <c r="A9" s="4"/>
      <c r="B9" s="5"/>
      <c r="C9" s="121" t="str">
        <f>VSE!A2</f>
        <v>Bača pri Podbrdu 20</v>
      </c>
      <c r="D9" s="121"/>
      <c r="E9" s="121"/>
      <c r="F9" s="121"/>
      <c r="G9" s="121"/>
    </row>
    <row r="10" spans="1:7" x14ac:dyDescent="0.2">
      <c r="A10" s="4"/>
      <c r="B10" s="8"/>
      <c r="C10" s="9" t="str">
        <f>VSE!A3</f>
        <v>1 Pripravljalna dela</v>
      </c>
      <c r="G10" s="9">
        <f>VSE!G3</f>
        <v>0</v>
      </c>
    </row>
    <row r="11" spans="1:7" x14ac:dyDescent="0.2">
      <c r="A11" s="4"/>
      <c r="B11" s="8"/>
      <c r="C11" s="9" t="str">
        <f>VSE!A29</f>
        <v>2 Zemeljska dela in temeljenje</v>
      </c>
      <c r="G11" s="9">
        <f>VSE!G29</f>
        <v>0</v>
      </c>
    </row>
    <row r="12" spans="1:7" x14ac:dyDescent="0.2">
      <c r="A12" s="4"/>
      <c r="B12" s="8"/>
      <c r="C12" s="9" t="str">
        <f>VSE!A39</f>
        <v xml:space="preserve">3 Gradbena in obrtniška dela </v>
      </c>
    </row>
    <row r="13" spans="1:7" ht="12.75" customHeight="1" x14ac:dyDescent="0.2">
      <c r="A13" s="4"/>
      <c r="B13" s="10"/>
      <c r="D13" s="122" t="str">
        <f>VSE!A40</f>
        <v>3.1 Tesarska dela</v>
      </c>
      <c r="E13" s="122"/>
      <c r="F13" s="122"/>
      <c r="G13" s="9">
        <f>VSE!G40</f>
        <v>0</v>
      </c>
    </row>
    <row r="14" spans="1:7" x14ac:dyDescent="0.2">
      <c r="A14" s="4"/>
      <c r="B14" s="10"/>
      <c r="D14" s="122" t="str">
        <f>VSE!A52</f>
        <v>3.2 Armatura</v>
      </c>
      <c r="E14" s="122"/>
      <c r="F14" s="122"/>
      <c r="G14" s="9">
        <f>VSE!G52</f>
        <v>0</v>
      </c>
    </row>
    <row r="15" spans="1:7" ht="12.75" customHeight="1" x14ac:dyDescent="0.2">
      <c r="A15" s="4"/>
      <c r="B15" s="10"/>
      <c r="D15" s="122" t="str">
        <f>VSE!A61</f>
        <v>3.3 Betonska dela</v>
      </c>
      <c r="E15" s="122"/>
      <c r="F15" s="122"/>
      <c r="G15" s="9">
        <f>VSE!G61</f>
        <v>0</v>
      </c>
    </row>
    <row r="16" spans="1:7" ht="12.75" customHeight="1" x14ac:dyDescent="0.2">
      <c r="A16" s="4"/>
      <c r="B16" s="10"/>
      <c r="D16" s="122" t="str">
        <f>VSE!A66</f>
        <v>3.4 Zidarska in kamnoseška dela</v>
      </c>
      <c r="E16" s="122"/>
      <c r="F16" s="122"/>
      <c r="G16" s="9">
        <f>VSE!G66</f>
        <v>0</v>
      </c>
    </row>
    <row r="17" spans="1:7" ht="12.75" customHeight="1" x14ac:dyDescent="0.2">
      <c r="A17" s="4"/>
      <c r="B17" s="10"/>
      <c r="D17" s="122" t="str">
        <f>VSE!A72</f>
        <v>3.5 Ključavničarska dela</v>
      </c>
      <c r="E17" s="122"/>
      <c r="F17" s="122"/>
      <c r="G17" s="9">
        <f>VSE!G72</f>
        <v>0</v>
      </c>
    </row>
    <row r="18" spans="1:7" ht="12.75" customHeight="1" x14ac:dyDescent="0.2">
      <c r="A18" s="4"/>
      <c r="B18" s="10"/>
      <c r="D18" s="122" t="str">
        <f>VSE!A75</f>
        <v>3.7 Hidroizolacije</v>
      </c>
      <c r="E18" s="122"/>
      <c r="F18" s="122"/>
      <c r="G18" s="9">
        <f>VSE!G75</f>
        <v>0</v>
      </c>
    </row>
    <row r="19" spans="1:7" ht="12.75" customHeight="1" x14ac:dyDescent="0.2">
      <c r="A19" s="4"/>
      <c r="B19" s="10"/>
      <c r="D19" s="122" t="str">
        <f>VSE!A78</f>
        <v>3.8 Detajli AB elementov</v>
      </c>
      <c r="E19" s="122"/>
      <c r="F19" s="122"/>
      <c r="G19" s="9">
        <f>VSE!G78</f>
        <v>0</v>
      </c>
    </row>
    <row r="20" spans="1:7" x14ac:dyDescent="0.2">
      <c r="A20" s="4"/>
      <c r="B20" s="10"/>
      <c r="C20" s="122" t="str">
        <f>VSE!A81</f>
        <v>4 Voziščna konstrukcija</v>
      </c>
      <c r="D20" s="122"/>
      <c r="E20" s="122"/>
      <c r="F20" s="12"/>
      <c r="G20" s="9">
        <f>VSE!G81</f>
        <v>0</v>
      </c>
    </row>
    <row r="21" spans="1:7" x14ac:dyDescent="0.2">
      <c r="A21" s="4"/>
      <c r="B21" s="10"/>
      <c r="C21" s="122" t="str">
        <f>VSE!A89</f>
        <v>5 Odvodnavanje</v>
      </c>
      <c r="D21" s="122"/>
      <c r="E21" s="122"/>
      <c r="F21" s="12"/>
      <c r="G21" s="9">
        <f>VSE!G89</f>
        <v>0</v>
      </c>
    </row>
    <row r="22" spans="1:7" x14ac:dyDescent="0.2">
      <c r="A22" s="4"/>
      <c r="B22" s="10"/>
      <c r="C22" s="122" t="str">
        <f>VSE!A97</f>
        <v>6 Ostalo</v>
      </c>
      <c r="D22" s="122"/>
      <c r="E22" s="122"/>
      <c r="F22" s="122"/>
      <c r="G22" s="9">
        <f>VSE!G97</f>
        <v>0</v>
      </c>
    </row>
    <row r="23" spans="1:7" x14ac:dyDescent="0.2">
      <c r="A23" s="4"/>
      <c r="B23" s="10"/>
      <c r="C23" s="122" t="str">
        <f>VSE!A100</f>
        <v>7 Tuje storitve</v>
      </c>
      <c r="D23" s="122"/>
      <c r="E23" s="122"/>
      <c r="F23" s="122"/>
      <c r="G23" s="9">
        <f>VSE!G100</f>
        <v>0</v>
      </c>
    </row>
    <row r="24" spans="1:7" x14ac:dyDescent="0.2">
      <c r="A24" s="4"/>
      <c r="B24" s="10"/>
      <c r="C24" s="11"/>
      <c r="D24" s="11"/>
      <c r="E24" s="11"/>
      <c r="F24" s="12"/>
      <c r="G24" s="9"/>
    </row>
    <row r="25" spans="1:7" x14ac:dyDescent="0.2">
      <c r="A25" s="4"/>
      <c r="B25" s="5"/>
      <c r="C25" s="6"/>
      <c r="D25" s="13"/>
      <c r="E25" s="13"/>
      <c r="F25" s="14"/>
      <c r="G25" s="6"/>
    </row>
    <row r="26" spans="1:7" x14ac:dyDescent="0.2">
      <c r="A26" s="4"/>
      <c r="B26" s="10"/>
      <c r="C26" s="15"/>
      <c r="D26" s="15"/>
      <c r="E26" s="15"/>
      <c r="F26" s="12"/>
      <c r="G26" s="9"/>
    </row>
    <row r="27" spans="1:7" x14ac:dyDescent="0.2">
      <c r="A27" s="4"/>
      <c r="B27" s="10"/>
      <c r="C27" s="15"/>
      <c r="D27" s="16"/>
      <c r="E27" s="16"/>
      <c r="F27" s="12"/>
      <c r="G27" s="9"/>
    </row>
    <row r="28" spans="1:7" ht="12.75" customHeight="1" x14ac:dyDescent="0.2">
      <c r="A28" s="4"/>
      <c r="B28" s="10"/>
      <c r="C28" s="15"/>
      <c r="D28" s="16"/>
      <c r="E28" s="16"/>
      <c r="F28" s="12"/>
      <c r="G28" s="9"/>
    </row>
    <row r="29" spans="1:7" x14ac:dyDescent="0.2">
      <c r="A29" s="4"/>
      <c r="B29" s="10"/>
      <c r="C29" s="15"/>
      <c r="D29" s="16"/>
      <c r="E29" s="16"/>
      <c r="F29" s="12"/>
      <c r="G29" s="9"/>
    </row>
    <row r="30" spans="1:7" x14ac:dyDescent="0.2">
      <c r="A30" s="4"/>
      <c r="B30" s="10"/>
      <c r="C30" s="15"/>
      <c r="D30" s="16"/>
      <c r="E30" s="16"/>
      <c r="F30" s="12"/>
      <c r="G30" s="9"/>
    </row>
    <row r="31" spans="1:7" x14ac:dyDescent="0.2">
      <c r="A31" s="4"/>
      <c r="B31" s="10"/>
      <c r="C31" s="17"/>
      <c r="D31" s="11"/>
      <c r="E31" s="11"/>
      <c r="F31" s="12"/>
      <c r="G31" s="9"/>
    </row>
    <row r="32" spans="1:7" x14ac:dyDescent="0.2">
      <c r="B32" s="8"/>
      <c r="C32" s="18"/>
      <c r="D32" s="18"/>
      <c r="E32" s="18"/>
      <c r="F32" s="18"/>
      <c r="G32" s="19"/>
    </row>
    <row r="34" spans="3:7" x14ac:dyDescent="0.2">
      <c r="C34" s="1" t="s">
        <v>67</v>
      </c>
      <c r="G34" s="9">
        <f>SUM(G10:G23)</f>
        <v>0</v>
      </c>
    </row>
    <row r="36" spans="3:7" x14ac:dyDescent="0.2">
      <c r="C36" s="18" t="s">
        <v>68</v>
      </c>
      <c r="D36" s="18"/>
      <c r="E36" s="18"/>
      <c r="F36" s="18"/>
      <c r="G36" s="20">
        <f>G34*0.22</f>
        <v>0</v>
      </c>
    </row>
    <row r="38" spans="3:7" x14ac:dyDescent="0.2">
      <c r="C38" s="7" t="s">
        <v>21</v>
      </c>
      <c r="D38" s="7"/>
      <c r="E38" s="7"/>
      <c r="F38" s="7"/>
      <c r="G38" s="6">
        <f>G34+G36</f>
        <v>0</v>
      </c>
    </row>
  </sheetData>
  <sheetProtection algorithmName="SHA-512" hashValue="oqu2pMQUzFtK+QewJiG+jf/Pilfx/VqMi8KPwBHRG7rahfmJCzcPVxDUuGGxBd6LcoR5BREp589hwZqIJ6eOOw==" saltValue="SKWHynuuix5beSWHHRs/Zw==" spinCount="100000" sheet="1" objects="1" scenarios="1"/>
  <mergeCells count="15">
    <mergeCell ref="D16:F16"/>
    <mergeCell ref="D15:F15"/>
    <mergeCell ref="C20:E20"/>
    <mergeCell ref="C21:E21"/>
    <mergeCell ref="C23:F23"/>
    <mergeCell ref="C22:F22"/>
    <mergeCell ref="D19:F19"/>
    <mergeCell ref="D18:F18"/>
    <mergeCell ref="D17:F17"/>
    <mergeCell ref="C4:G4"/>
    <mergeCell ref="C5:G5"/>
    <mergeCell ref="C7:G7"/>
    <mergeCell ref="C9:G9"/>
    <mergeCell ref="D14:F14"/>
    <mergeCell ref="D13:F13"/>
  </mergeCells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 xml:space="preserve">&amp;L
</oddHeader>
    <oddFooter>&amp;RStran &amp;P/&amp;N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A20F93-E128-4FC5-BD57-C829C7637120}">
  <dimension ref="A1:G108"/>
  <sheetViews>
    <sheetView showGridLines="0" view="pageBreakPreview" topLeftCell="A106" zoomScaleNormal="100" zoomScaleSheetLayoutView="100" workbookViewId="0">
      <selection activeCell="F11" sqref="F11"/>
    </sheetView>
  </sheetViews>
  <sheetFormatPr defaultRowHeight="14.25" x14ac:dyDescent="0.2"/>
  <cols>
    <col min="1" max="1" width="5.5703125" style="93" customWidth="1"/>
    <col min="2" max="2" width="26.42578125" style="94" customWidth="1"/>
    <col min="3" max="3" width="21.85546875" style="94" customWidth="1"/>
    <col min="4" max="4" width="7.7109375" style="93" bestFit="1" customWidth="1"/>
    <col min="5" max="5" width="7.7109375" style="95" customWidth="1"/>
    <col min="6" max="6" width="8.85546875" style="95" customWidth="1"/>
    <col min="7" max="7" width="11.7109375" style="96" bestFit="1" customWidth="1"/>
    <col min="8" max="8" width="5.140625" style="25" customWidth="1"/>
    <col min="9" max="16384" width="9.140625" style="25"/>
  </cols>
  <sheetData>
    <row r="1" spans="1:7" ht="30" x14ac:dyDescent="0.2">
      <c r="A1" s="21" t="s">
        <v>0</v>
      </c>
      <c r="B1" s="21" t="s">
        <v>1</v>
      </c>
      <c r="C1" s="21" t="s">
        <v>2</v>
      </c>
      <c r="D1" s="22" t="s">
        <v>3</v>
      </c>
      <c r="E1" s="23" t="s">
        <v>4</v>
      </c>
      <c r="F1" s="24" t="s">
        <v>5</v>
      </c>
      <c r="G1" s="21" t="s">
        <v>6</v>
      </c>
    </row>
    <row r="2" spans="1:7" ht="15.75" x14ac:dyDescent="0.25">
      <c r="A2" s="26" t="s">
        <v>139</v>
      </c>
      <c r="B2" s="27"/>
      <c r="C2" s="27"/>
      <c r="D2" s="28"/>
      <c r="E2" s="29"/>
      <c r="F2" s="29"/>
      <c r="G2" s="30"/>
    </row>
    <row r="3" spans="1:7" x14ac:dyDescent="0.2">
      <c r="A3" s="31" t="s">
        <v>7</v>
      </c>
      <c r="B3" s="32"/>
      <c r="C3" s="32"/>
      <c r="D3" s="33"/>
      <c r="E3" s="34"/>
      <c r="F3" s="34"/>
      <c r="G3" s="35">
        <f>G4+G8+G21</f>
        <v>0</v>
      </c>
    </row>
    <row r="4" spans="1:7" x14ac:dyDescent="0.2">
      <c r="A4" s="31" t="s">
        <v>8</v>
      </c>
      <c r="B4" s="32"/>
      <c r="C4" s="32"/>
      <c r="D4" s="33"/>
      <c r="E4" s="34"/>
      <c r="F4" s="34"/>
      <c r="G4" s="35">
        <f>SUM(G5:G6)</f>
        <v>0</v>
      </c>
    </row>
    <row r="5" spans="1:7" ht="51" x14ac:dyDescent="0.2">
      <c r="A5" s="36">
        <f t="shared" ref="A5:A6" ca="1" si="0">IF(ISNUMBER(OFFSET(A5,-1,0)),OFFSET(A5,-1,0)+1,IF(ISNUMBER(OFFSET(A5,-2,0)),OFFSET(A5,-2,0)+1,IF(ISNUMBER(OFFSET(A5,-3,0)),OFFSET(A5,-3,0)+1,IF(ISNUMBER(OFFSET(A5,-4,0)),OFFSET(A5,-4,0)+1,IF(ISNUMBER(OFFSET(A5,-5,0)),OFFSET(A5,-5,0)+1,IF(ISNUMBER(OFFSET(A5,-6,0)),OFFSET(A5,-6,0)+1,IF(ISNUMBER(OFFSET(A5,-7,0)),OFFSET(A5,-7,0)+1,IF(ISNUMBER(OFFSET(A5,-8,0)),OFFSET(A5,-8,0)+1,1))))))))</f>
        <v>1</v>
      </c>
      <c r="B5" s="37" t="s">
        <v>33</v>
      </c>
      <c r="C5" s="37" t="s">
        <v>140</v>
      </c>
      <c r="D5" s="38" t="s">
        <v>9</v>
      </c>
      <c r="E5" s="39">
        <v>3</v>
      </c>
      <c r="F5" s="53"/>
      <c r="G5" s="40">
        <f t="shared" ref="G5:G6" si="1">E5*F5</f>
        <v>0</v>
      </c>
    </row>
    <row r="6" spans="1:7" ht="25.5" x14ac:dyDescent="0.2">
      <c r="A6" s="36">
        <f t="shared" ca="1" si="0"/>
        <v>2</v>
      </c>
      <c r="B6" s="37" t="s">
        <v>31</v>
      </c>
      <c r="C6" s="37" t="s">
        <v>141</v>
      </c>
      <c r="D6" s="38" t="s">
        <v>9</v>
      </c>
      <c r="E6" s="39">
        <v>1</v>
      </c>
      <c r="F6" s="53"/>
      <c r="G6" s="40">
        <f t="shared" si="1"/>
        <v>0</v>
      </c>
    </row>
    <row r="7" spans="1:7" x14ac:dyDescent="0.2">
      <c r="A7" s="28"/>
      <c r="B7" s="27"/>
      <c r="C7" s="43"/>
      <c r="D7" s="28"/>
      <c r="E7" s="44"/>
      <c r="F7" s="29"/>
      <c r="G7" s="30"/>
    </row>
    <row r="8" spans="1:7" x14ac:dyDescent="0.2">
      <c r="A8" s="31" t="s">
        <v>10</v>
      </c>
      <c r="B8" s="32"/>
      <c r="C8" s="32"/>
      <c r="D8" s="33"/>
      <c r="E8" s="34"/>
      <c r="F8" s="45"/>
      <c r="G8" s="35">
        <f>SUM(G9:G19)</f>
        <v>0</v>
      </c>
    </row>
    <row r="9" spans="1:7" ht="102" x14ac:dyDescent="0.2">
      <c r="A9" s="36">
        <f t="shared" ref="A9:A19" ca="1" si="2">IF(ISNUMBER(OFFSET(A9,-1,0)),OFFSET(A9,-1,0)+1,IF(ISNUMBER(OFFSET(A9,-2,0)),OFFSET(A9,-2,0)+1,IF(ISNUMBER(OFFSET(A9,-3,0)),OFFSET(A9,-3,0)+1,IF(ISNUMBER(OFFSET(A9,-4,0)),OFFSET(A9,-4,0)+1,IF(ISNUMBER(OFFSET(A9,-5,0)),OFFSET(A9,-5,0)+1,IF(ISNUMBER(OFFSET(A9,-6,0)),OFFSET(A9,-6,0)+1,IF(ISNUMBER(OFFSET(A9,-7,0)),OFFSET(A9,-7,0)+1,IF(ISNUMBER(OFFSET(A9,-8,0)),OFFSET(A9,-8,0)+1,1))))))))</f>
        <v>3</v>
      </c>
      <c r="B9" s="37" t="s">
        <v>44</v>
      </c>
      <c r="C9" s="37" t="s">
        <v>143</v>
      </c>
      <c r="D9" s="38" t="s">
        <v>12</v>
      </c>
      <c r="E9" s="39">
        <v>6.5</v>
      </c>
      <c r="F9" s="53"/>
      <c r="G9" s="40">
        <f t="shared" ref="G9:G18" si="3">E9*F9</f>
        <v>0</v>
      </c>
    </row>
    <row r="10" spans="1:7" ht="114.75" x14ac:dyDescent="0.2">
      <c r="A10" s="36">
        <f t="shared" ca="1" si="2"/>
        <v>4</v>
      </c>
      <c r="B10" s="37" t="s">
        <v>44</v>
      </c>
      <c r="C10" s="37" t="s">
        <v>144</v>
      </c>
      <c r="D10" s="38" t="s">
        <v>12</v>
      </c>
      <c r="E10" s="39">
        <v>11.5</v>
      </c>
      <c r="F10" s="53"/>
      <c r="G10" s="40">
        <f t="shared" ref="G10" si="4">E10*F10</f>
        <v>0</v>
      </c>
    </row>
    <row r="11" spans="1:7" ht="63.75" x14ac:dyDescent="0.2">
      <c r="A11" s="36">
        <f t="shared" ca="1" si="2"/>
        <v>5</v>
      </c>
      <c r="B11" s="37" t="s">
        <v>142</v>
      </c>
      <c r="C11" s="37" t="s">
        <v>42</v>
      </c>
      <c r="D11" s="38" t="s">
        <v>12</v>
      </c>
      <c r="E11" s="39">
        <v>16.5</v>
      </c>
      <c r="F11" s="53"/>
      <c r="G11" s="40">
        <f t="shared" si="3"/>
        <v>0</v>
      </c>
    </row>
    <row r="12" spans="1:7" ht="51" x14ac:dyDescent="0.2">
      <c r="A12" s="36">
        <f t="shared" ca="1" si="2"/>
        <v>6</v>
      </c>
      <c r="B12" s="37" t="s">
        <v>46</v>
      </c>
      <c r="C12" s="42" t="s">
        <v>70</v>
      </c>
      <c r="D12" s="38" t="s">
        <v>9</v>
      </c>
      <c r="E12" s="39">
        <v>1</v>
      </c>
      <c r="F12" s="53"/>
      <c r="G12" s="40">
        <f t="shared" si="3"/>
        <v>0</v>
      </c>
    </row>
    <row r="13" spans="1:7" ht="51" x14ac:dyDescent="0.2">
      <c r="A13" s="36">
        <f t="shared" ca="1" si="2"/>
        <v>7</v>
      </c>
      <c r="B13" s="37" t="s">
        <v>45</v>
      </c>
      <c r="C13" s="42" t="s">
        <v>70</v>
      </c>
      <c r="D13" s="38" t="s">
        <v>9</v>
      </c>
      <c r="E13" s="39">
        <v>1</v>
      </c>
      <c r="F13" s="53"/>
      <c r="G13" s="40">
        <f t="shared" si="3"/>
        <v>0</v>
      </c>
    </row>
    <row r="14" spans="1:7" ht="38.25" x14ac:dyDescent="0.2">
      <c r="A14" s="36">
        <f t="shared" ca="1" si="2"/>
        <v>8</v>
      </c>
      <c r="B14" s="41" t="s">
        <v>145</v>
      </c>
      <c r="C14" s="46"/>
      <c r="D14" s="38" t="s">
        <v>16</v>
      </c>
      <c r="E14" s="39">
        <v>10</v>
      </c>
      <c r="F14" s="53"/>
      <c r="G14" s="40">
        <f t="shared" si="3"/>
        <v>0</v>
      </c>
    </row>
    <row r="15" spans="1:7" ht="38.25" x14ac:dyDescent="0.2">
      <c r="A15" s="36">
        <f t="shared" ca="1" si="2"/>
        <v>9</v>
      </c>
      <c r="B15" s="41" t="s">
        <v>57</v>
      </c>
      <c r="C15" s="46" t="s">
        <v>58</v>
      </c>
      <c r="D15" s="38" t="s">
        <v>16</v>
      </c>
      <c r="E15" s="39">
        <v>11</v>
      </c>
      <c r="F15" s="53"/>
      <c r="G15" s="40">
        <f t="shared" si="3"/>
        <v>0</v>
      </c>
    </row>
    <row r="16" spans="1:7" ht="63.75" x14ac:dyDescent="0.2">
      <c r="A16" s="36">
        <f t="shared" ca="1" si="2"/>
        <v>10</v>
      </c>
      <c r="B16" s="41" t="s">
        <v>59</v>
      </c>
      <c r="C16" s="47" t="s">
        <v>58</v>
      </c>
      <c r="D16" s="38" t="s">
        <v>11</v>
      </c>
      <c r="E16" s="39">
        <v>5.5</v>
      </c>
      <c r="F16" s="53"/>
      <c r="G16" s="40">
        <f t="shared" si="3"/>
        <v>0</v>
      </c>
    </row>
    <row r="17" spans="1:7" ht="51" x14ac:dyDescent="0.2">
      <c r="A17" s="36">
        <f t="shared" ca="1" si="2"/>
        <v>11</v>
      </c>
      <c r="B17" s="41" t="s">
        <v>146</v>
      </c>
      <c r="C17" s="48"/>
      <c r="D17" s="38" t="s">
        <v>11</v>
      </c>
      <c r="E17" s="39">
        <v>11.5</v>
      </c>
      <c r="F17" s="53"/>
      <c r="G17" s="40">
        <f t="shared" si="3"/>
        <v>0</v>
      </c>
    </row>
    <row r="18" spans="1:7" ht="63.75" x14ac:dyDescent="0.2">
      <c r="A18" s="36">
        <f t="shared" ca="1" si="2"/>
        <v>12</v>
      </c>
      <c r="B18" s="41" t="s">
        <v>60</v>
      </c>
      <c r="C18" s="48" t="s">
        <v>147</v>
      </c>
      <c r="D18" s="38" t="s">
        <v>11</v>
      </c>
      <c r="E18" s="39">
        <v>60</v>
      </c>
      <c r="F18" s="53"/>
      <c r="G18" s="40">
        <f t="shared" si="3"/>
        <v>0</v>
      </c>
    </row>
    <row r="19" spans="1:7" ht="51" x14ac:dyDescent="0.2">
      <c r="A19" s="36">
        <f t="shared" ca="1" si="2"/>
        <v>13</v>
      </c>
      <c r="B19" s="41" t="s">
        <v>76</v>
      </c>
      <c r="C19" s="48"/>
      <c r="D19" s="38" t="s">
        <v>11</v>
      </c>
      <c r="E19" s="39">
        <f>E18</f>
        <v>60</v>
      </c>
      <c r="F19" s="53"/>
      <c r="G19" s="40">
        <f t="shared" ref="G19" si="5">E19*F19</f>
        <v>0</v>
      </c>
    </row>
    <row r="20" spans="1:7" x14ac:dyDescent="0.2">
      <c r="A20" s="49"/>
      <c r="B20" s="49"/>
      <c r="C20" s="50"/>
      <c r="D20" s="49"/>
      <c r="E20" s="49"/>
      <c r="F20" s="49"/>
      <c r="G20" s="49"/>
    </row>
    <row r="21" spans="1:7" x14ac:dyDescent="0.2">
      <c r="A21" s="31" t="s">
        <v>13</v>
      </c>
      <c r="B21" s="32"/>
      <c r="C21" s="32"/>
      <c r="D21" s="33"/>
      <c r="E21" s="34"/>
      <c r="F21" s="34"/>
      <c r="G21" s="35">
        <f>SUM(G22:G27)</f>
        <v>0</v>
      </c>
    </row>
    <row r="22" spans="1:7" ht="114.75" x14ac:dyDescent="0.2">
      <c r="A22" s="109">
        <f t="shared" ref="A22" ca="1" si="6">IF(ISNUMBER(OFFSET(A22,-1,0)),OFFSET(A22,-1,0)+1,IF(ISNUMBER(OFFSET(A22,-2,0)),OFFSET(A22,-2,0)+1,IF(ISNUMBER(OFFSET(A22,-3,0)),OFFSET(A22,-3,0)+1,IF(ISNUMBER(OFFSET(A22,-4,0)),OFFSET(A22,-4,0)+1,IF(ISNUMBER(OFFSET(A22,-5,0)),OFFSET(A22,-5,0)+1,IF(ISNUMBER(OFFSET(A22,-6,0)),OFFSET(A22,-6,0)+1,IF(ISNUMBER(OFFSET(A22,-7,0)),OFFSET(A22,-7,0)+1,IF(ISNUMBER(OFFSET(A22,-8,0)),OFFSET(A22,-8,0)+1,1))))))))</f>
        <v>14</v>
      </c>
      <c r="B22" s="111" t="s">
        <v>148</v>
      </c>
      <c r="C22" s="111" t="s">
        <v>151</v>
      </c>
      <c r="D22" s="73" t="s">
        <v>11</v>
      </c>
      <c r="E22" s="74">
        <v>55</v>
      </c>
      <c r="F22" s="110"/>
      <c r="G22" s="79">
        <f t="shared" ref="G22:G26" si="7">F22*E22</f>
        <v>0</v>
      </c>
    </row>
    <row r="23" spans="1:7" ht="153" x14ac:dyDescent="0.2">
      <c r="A23" s="36">
        <f t="shared" ref="A23:A27" ca="1" si="8">IF(ISNUMBER(OFFSET(A23,-1,0)),OFFSET(A23,-1,0)+1,IF(ISNUMBER(OFFSET(A23,-2,0)),OFFSET(A23,-2,0)+1,IF(ISNUMBER(OFFSET(A23,-3,0)),OFFSET(A23,-3,0)+1,IF(ISNUMBER(OFFSET(A23,-4,0)),OFFSET(A23,-4,0)+1,IF(ISNUMBER(OFFSET(A23,-5,0)),OFFSET(A23,-5,0)+1,IF(ISNUMBER(OFFSET(A23,-6,0)),OFFSET(A23,-6,0)+1,IF(ISNUMBER(OFFSET(A23,-7,0)),OFFSET(A23,-7,0)+1,IF(ISNUMBER(OFFSET(A23,-8,0)),OFFSET(A23,-8,0)+1,1))))))))</f>
        <v>15</v>
      </c>
      <c r="B23" s="37" t="s">
        <v>149</v>
      </c>
      <c r="C23" s="48" t="s">
        <v>150</v>
      </c>
      <c r="D23" s="38" t="s">
        <v>16</v>
      </c>
      <c r="E23" s="39">
        <v>28</v>
      </c>
      <c r="F23" s="53"/>
      <c r="G23" s="40">
        <f t="shared" si="7"/>
        <v>0</v>
      </c>
    </row>
    <row r="24" spans="1:7" ht="63.75" x14ac:dyDescent="0.2">
      <c r="A24" s="36">
        <f t="shared" ca="1" si="8"/>
        <v>16</v>
      </c>
      <c r="B24" s="37" t="s">
        <v>152</v>
      </c>
      <c r="C24" s="37"/>
      <c r="D24" s="38" t="s">
        <v>9</v>
      </c>
      <c r="E24" s="39">
        <v>1</v>
      </c>
      <c r="F24" s="53"/>
      <c r="G24" s="40">
        <f t="shared" si="7"/>
        <v>0</v>
      </c>
    </row>
    <row r="25" spans="1:7" ht="89.25" x14ac:dyDescent="0.2">
      <c r="A25" s="36">
        <f t="shared" ca="1" si="8"/>
        <v>17</v>
      </c>
      <c r="B25" s="37" t="s">
        <v>153</v>
      </c>
      <c r="C25" s="37"/>
      <c r="D25" s="38" t="s">
        <v>9</v>
      </c>
      <c r="E25" s="39">
        <v>1</v>
      </c>
      <c r="F25" s="53"/>
      <c r="G25" s="40">
        <f t="shared" si="7"/>
        <v>0</v>
      </c>
    </row>
    <row r="26" spans="1:7" ht="76.5" x14ac:dyDescent="0.2">
      <c r="A26" s="36">
        <f t="shared" ca="1" si="8"/>
        <v>18</v>
      </c>
      <c r="B26" s="37" t="s">
        <v>22</v>
      </c>
      <c r="C26" s="37"/>
      <c r="D26" s="38" t="s">
        <v>9</v>
      </c>
      <c r="E26" s="39">
        <v>1</v>
      </c>
      <c r="F26" s="53"/>
      <c r="G26" s="40">
        <f t="shared" si="7"/>
        <v>0</v>
      </c>
    </row>
    <row r="27" spans="1:7" ht="51" x14ac:dyDescent="0.2">
      <c r="A27" s="36">
        <f t="shared" ca="1" si="8"/>
        <v>19</v>
      </c>
      <c r="B27" s="37" t="s">
        <v>154</v>
      </c>
      <c r="C27" s="48" t="s">
        <v>155</v>
      </c>
      <c r="D27" s="38" t="s">
        <v>75</v>
      </c>
      <c r="E27" s="39"/>
      <c r="F27" s="53"/>
      <c r="G27" s="40">
        <f t="shared" ref="G27" si="9">F27*E27</f>
        <v>0</v>
      </c>
    </row>
    <row r="28" spans="1:7" s="56" customFormat="1" x14ac:dyDescent="0.2">
      <c r="A28" s="54"/>
      <c r="B28" s="54"/>
      <c r="C28" s="55"/>
      <c r="D28" s="54"/>
      <c r="E28" s="54"/>
      <c r="F28" s="54"/>
      <c r="G28" s="54"/>
    </row>
    <row r="29" spans="1:7" x14ac:dyDescent="0.2">
      <c r="A29" s="57" t="s">
        <v>15</v>
      </c>
      <c r="B29" s="58"/>
      <c r="C29" s="58"/>
      <c r="D29" s="59"/>
      <c r="E29" s="60"/>
      <c r="F29" s="60"/>
      <c r="G29" s="61">
        <f>SUM(G30:G37)</f>
        <v>0</v>
      </c>
    </row>
    <row r="30" spans="1:7" ht="114.75" x14ac:dyDescent="0.2">
      <c r="A30" s="36">
        <f t="shared" ref="A30:A37" ca="1" si="10">IF(ISNUMBER(OFFSET(A30,-1,0)),OFFSET(A30,-1,0)+1,IF(ISNUMBER(OFFSET(A30,-2,0)),OFFSET(A30,-2,0)+1,IF(ISNUMBER(OFFSET(A30,-3,0)),OFFSET(A30,-3,0)+1,IF(ISNUMBER(OFFSET(A30,-4,0)),OFFSET(A30,-4,0)+1,IF(ISNUMBER(OFFSET(A30,-5,0)),OFFSET(A30,-5,0)+1,IF(ISNUMBER(OFFSET(A30,-6,0)),OFFSET(A30,-6,0)+1,IF(ISNUMBER(OFFSET(A30,-7,0)),OFFSET(A30,-7,0)+1,IF(ISNUMBER(OFFSET(A30,-8,0)),OFFSET(A30,-8,0)+1,1))))))))</f>
        <v>20</v>
      </c>
      <c r="B30" s="52" t="s">
        <v>156</v>
      </c>
      <c r="C30" s="62" t="s">
        <v>47</v>
      </c>
      <c r="D30" s="63" t="s">
        <v>12</v>
      </c>
      <c r="E30" s="39">
        <f>2+5+7</f>
        <v>14</v>
      </c>
      <c r="F30" s="115"/>
      <c r="G30" s="40">
        <f t="shared" ref="G30:G37" si="11">E30*F30</f>
        <v>0</v>
      </c>
    </row>
    <row r="31" spans="1:7" ht="127.5" x14ac:dyDescent="0.2">
      <c r="A31" s="36">
        <f t="shared" ca="1" si="10"/>
        <v>21</v>
      </c>
      <c r="B31" s="64" t="s">
        <v>157</v>
      </c>
      <c r="C31" s="37"/>
      <c r="D31" s="63" t="s">
        <v>12</v>
      </c>
      <c r="E31" s="39">
        <f>30+14+4</f>
        <v>48</v>
      </c>
      <c r="F31" s="115"/>
      <c r="G31" s="40">
        <f t="shared" si="11"/>
        <v>0</v>
      </c>
    </row>
    <row r="32" spans="1:7" ht="51" x14ac:dyDescent="0.2">
      <c r="A32" s="36">
        <f ca="1">IF(ISNUMBER(OFFSET(A32,-1,0)),OFFSET(A32,-1,0)+1,IF(ISNUMBER(OFFSET(A32,-2,0)),OFFSET(A32,-2,0)+1,IF(ISNUMBER(OFFSET(A32,-3,0)),OFFSET(A32,-3,0)+1,IF(ISNUMBER(OFFSET(A32,-4,0)),OFFSET(A32,-4,0)+1,IF(ISNUMBER(OFFSET(A32,-5,0)),OFFSET(A32,-5,0)+1,IF(ISNUMBER(OFFSET(A32,-6,0)),OFFSET(A32,-6,0)+1,IF(ISNUMBER(OFFSET(A32,-7,0)),OFFSET(A32,-7,0)+1,IF(ISNUMBER(OFFSET(A32,-8,0)),OFFSET(A32,-8,0)+1,1))))))))</f>
        <v>22</v>
      </c>
      <c r="B32" s="64" t="s">
        <v>158</v>
      </c>
      <c r="C32" s="37" t="s">
        <v>61</v>
      </c>
      <c r="D32" s="63" t="s">
        <v>12</v>
      </c>
      <c r="E32" s="39">
        <f>E31</f>
        <v>48</v>
      </c>
      <c r="F32" s="115"/>
      <c r="G32" s="40">
        <f t="shared" si="11"/>
        <v>0</v>
      </c>
    </row>
    <row r="33" spans="1:7" ht="114.75" x14ac:dyDescent="0.2">
      <c r="A33" s="36">
        <f t="shared" ca="1" si="10"/>
        <v>23</v>
      </c>
      <c r="B33" s="64" t="s">
        <v>160</v>
      </c>
      <c r="C33" s="37" t="s">
        <v>62</v>
      </c>
      <c r="D33" s="63" t="s">
        <v>12</v>
      </c>
      <c r="E33" s="39">
        <f>320+46+26</f>
        <v>392</v>
      </c>
      <c r="F33" s="115"/>
      <c r="G33" s="40">
        <f t="shared" ref="G33" si="12">E33*F33</f>
        <v>0</v>
      </c>
    </row>
    <row r="34" spans="1:7" ht="153" x14ac:dyDescent="0.2">
      <c r="A34" s="36">
        <f t="shared" ca="1" si="10"/>
        <v>24</v>
      </c>
      <c r="B34" s="64" t="s">
        <v>159</v>
      </c>
      <c r="C34" s="37" t="s">
        <v>161</v>
      </c>
      <c r="D34" s="63" t="s">
        <v>12</v>
      </c>
      <c r="E34" s="39">
        <f>104+14+8</f>
        <v>126</v>
      </c>
      <c r="F34" s="115"/>
      <c r="G34" s="40">
        <f t="shared" si="11"/>
        <v>0</v>
      </c>
    </row>
    <row r="35" spans="1:7" ht="51" x14ac:dyDescent="0.2">
      <c r="A35" s="36">
        <f t="shared" ca="1" si="10"/>
        <v>25</v>
      </c>
      <c r="B35" s="64" t="s">
        <v>162</v>
      </c>
      <c r="C35" s="37" t="s">
        <v>38</v>
      </c>
      <c r="D35" s="63" t="s">
        <v>12</v>
      </c>
      <c r="E35" s="39">
        <v>6.5</v>
      </c>
      <c r="F35" s="115"/>
      <c r="G35" s="40">
        <f t="shared" si="11"/>
        <v>0</v>
      </c>
    </row>
    <row r="36" spans="1:7" ht="51" x14ac:dyDescent="0.2">
      <c r="A36" s="36">
        <f t="shared" ca="1" si="10"/>
        <v>26</v>
      </c>
      <c r="B36" s="64" t="s">
        <v>72</v>
      </c>
      <c r="C36" s="37"/>
      <c r="D36" s="63" t="s">
        <v>17</v>
      </c>
      <c r="E36" s="39">
        <f>E33*1.8</f>
        <v>705.6</v>
      </c>
      <c r="F36" s="115"/>
      <c r="G36" s="40">
        <f t="shared" si="11"/>
        <v>0</v>
      </c>
    </row>
    <row r="37" spans="1:7" ht="89.25" x14ac:dyDescent="0.2">
      <c r="A37" s="36">
        <f t="shared" ca="1" si="10"/>
        <v>27</v>
      </c>
      <c r="B37" s="37" t="s">
        <v>74</v>
      </c>
      <c r="C37" s="62" t="s">
        <v>163</v>
      </c>
      <c r="D37" s="38" t="s">
        <v>11</v>
      </c>
      <c r="E37" s="39">
        <v>150</v>
      </c>
      <c r="F37" s="53"/>
      <c r="G37" s="40">
        <f t="shared" si="11"/>
        <v>0</v>
      </c>
    </row>
    <row r="38" spans="1:7" x14ac:dyDescent="0.2">
      <c r="A38" s="28"/>
      <c r="B38" s="27"/>
      <c r="C38" s="27"/>
      <c r="D38" s="28"/>
      <c r="E38" s="29"/>
      <c r="F38" s="29"/>
      <c r="G38" s="30"/>
    </row>
    <row r="39" spans="1:7" ht="15.75" customHeight="1" x14ac:dyDescent="0.2">
      <c r="A39" s="51" t="s">
        <v>23</v>
      </c>
      <c r="B39" s="65"/>
      <c r="C39" s="65"/>
      <c r="D39" s="66"/>
      <c r="E39" s="67"/>
      <c r="F39" s="67"/>
      <c r="G39" s="68"/>
    </row>
    <row r="40" spans="1:7" ht="15" customHeight="1" x14ac:dyDescent="0.2">
      <c r="A40" s="31" t="s">
        <v>26</v>
      </c>
      <c r="B40" s="64"/>
      <c r="C40" s="64"/>
      <c r="D40" s="63"/>
      <c r="E40" s="45"/>
      <c r="F40" s="45"/>
      <c r="G40" s="35">
        <f>SUM(G43:G50)</f>
        <v>0</v>
      </c>
    </row>
    <row r="41" spans="1:7" ht="40.5" customHeight="1" x14ac:dyDescent="0.2">
      <c r="A41" s="69" t="s">
        <v>24</v>
      </c>
      <c r="B41" s="124" t="s">
        <v>25</v>
      </c>
      <c r="C41" s="124"/>
      <c r="D41" s="124"/>
      <c r="E41" s="124"/>
      <c r="F41" s="67"/>
      <c r="G41" s="68"/>
    </row>
    <row r="42" spans="1:7" ht="53.25" customHeight="1" x14ac:dyDescent="0.2">
      <c r="A42" s="70"/>
      <c r="B42" s="125" t="s">
        <v>40</v>
      </c>
      <c r="C42" s="125"/>
      <c r="D42" s="125"/>
      <c r="E42" s="125"/>
      <c r="F42" s="60"/>
      <c r="G42" s="61"/>
    </row>
    <row r="43" spans="1:7" ht="38.25" x14ac:dyDescent="0.2">
      <c r="A43" s="36">
        <f t="shared" ref="A43:A50" ca="1" si="13">IF(ISNUMBER(OFFSET(A43,-1,0)),OFFSET(A43,-1,0)+1,IF(ISNUMBER(OFFSET(A43,-2,0)),OFFSET(A43,-2,0)+1,IF(ISNUMBER(OFFSET(A43,-3,0)),OFFSET(A43,-3,0)+1,IF(ISNUMBER(OFFSET(A43,-4,0)),OFFSET(A43,-4,0)+1,IF(ISNUMBER(OFFSET(A43,-5,0)),OFFSET(A43,-5,0)+1,IF(ISNUMBER(OFFSET(A43,-6,0)),OFFSET(A43,-6,0)+1,IF(ISNUMBER(OFFSET(A43,-7,0)),OFFSET(A43,-7,0)+1,IF(ISNUMBER(OFFSET(A43,-8,0)),OFFSET(A43,-8,0)+1,1))))))))</f>
        <v>28</v>
      </c>
      <c r="B43" s="37" t="s">
        <v>66</v>
      </c>
      <c r="C43" s="37" t="s">
        <v>165</v>
      </c>
      <c r="D43" s="38" t="s">
        <v>11</v>
      </c>
      <c r="E43" s="72">
        <v>145</v>
      </c>
      <c r="F43" s="53"/>
      <c r="G43" s="40">
        <f t="shared" ref="G43:G49" si="14">E43*F43</f>
        <v>0</v>
      </c>
    </row>
    <row r="44" spans="1:7" ht="38.25" x14ac:dyDescent="0.2">
      <c r="A44" s="36">
        <f t="shared" ca="1" si="13"/>
        <v>29</v>
      </c>
      <c r="B44" s="37" t="s">
        <v>66</v>
      </c>
      <c r="C44" s="37" t="s">
        <v>166</v>
      </c>
      <c r="D44" s="38" t="s">
        <v>11</v>
      </c>
      <c r="E44" s="72">
        <v>20.5</v>
      </c>
      <c r="F44" s="53"/>
      <c r="G44" s="40">
        <f t="shared" si="14"/>
        <v>0</v>
      </c>
    </row>
    <row r="45" spans="1:7" ht="38.25" x14ac:dyDescent="0.2">
      <c r="A45" s="36">
        <f t="shared" ca="1" si="13"/>
        <v>30</v>
      </c>
      <c r="B45" s="37" t="s">
        <v>65</v>
      </c>
      <c r="C45" s="62" t="s">
        <v>164</v>
      </c>
      <c r="D45" s="38" t="s">
        <v>11</v>
      </c>
      <c r="E45" s="72">
        <f>35*0.1</f>
        <v>3.5</v>
      </c>
      <c r="F45" s="53"/>
      <c r="G45" s="40">
        <f t="shared" si="14"/>
        <v>0</v>
      </c>
    </row>
    <row r="46" spans="1:7" ht="38.25" x14ac:dyDescent="0.2">
      <c r="A46" s="36">
        <f t="shared" ca="1" si="13"/>
        <v>31</v>
      </c>
      <c r="B46" s="37" t="s">
        <v>167</v>
      </c>
      <c r="C46" s="75" t="s">
        <v>168</v>
      </c>
      <c r="D46" s="73" t="s">
        <v>11</v>
      </c>
      <c r="E46" s="76">
        <v>70</v>
      </c>
      <c r="F46" s="110"/>
      <c r="G46" s="40">
        <f t="shared" si="14"/>
        <v>0</v>
      </c>
    </row>
    <row r="47" spans="1:7" ht="76.5" x14ac:dyDescent="0.2">
      <c r="A47" s="36">
        <f t="shared" ca="1" si="13"/>
        <v>32</v>
      </c>
      <c r="B47" s="77" t="s">
        <v>169</v>
      </c>
      <c r="C47" s="78" t="s">
        <v>170</v>
      </c>
      <c r="D47" s="73" t="s">
        <v>11</v>
      </c>
      <c r="E47" s="74">
        <f>0.1*34</f>
        <v>3.4000000000000004</v>
      </c>
      <c r="F47" s="110"/>
      <c r="G47" s="40">
        <f t="shared" si="14"/>
        <v>0</v>
      </c>
    </row>
    <row r="48" spans="1:7" ht="51" x14ac:dyDescent="0.2">
      <c r="A48" s="36">
        <f t="shared" ca="1" si="13"/>
        <v>33</v>
      </c>
      <c r="B48" s="37" t="s">
        <v>171</v>
      </c>
      <c r="C48" s="78" t="s">
        <v>170</v>
      </c>
      <c r="D48" s="38" t="s">
        <v>11</v>
      </c>
      <c r="E48" s="72">
        <f>22.8*2</f>
        <v>45.6</v>
      </c>
      <c r="F48" s="53"/>
      <c r="G48" s="40">
        <f t="shared" si="14"/>
        <v>0</v>
      </c>
    </row>
    <row r="49" spans="1:7" ht="25.5" x14ac:dyDescent="0.2">
      <c r="A49" s="36">
        <f t="shared" ca="1" si="13"/>
        <v>34</v>
      </c>
      <c r="B49" s="37" t="s">
        <v>27</v>
      </c>
      <c r="C49" s="78" t="s">
        <v>170</v>
      </c>
      <c r="D49" s="73" t="s">
        <v>16</v>
      </c>
      <c r="E49" s="76">
        <f>3*34.3+2*0.6</f>
        <v>104.1</v>
      </c>
      <c r="F49" s="110"/>
      <c r="G49" s="40">
        <f t="shared" si="14"/>
        <v>0</v>
      </c>
    </row>
    <row r="50" spans="1:7" ht="51" x14ac:dyDescent="0.2">
      <c r="A50" s="36">
        <f t="shared" ca="1" si="13"/>
        <v>35</v>
      </c>
      <c r="B50" s="37" t="s">
        <v>27</v>
      </c>
      <c r="C50" s="78" t="s">
        <v>172</v>
      </c>
      <c r="D50" s="73" t="s">
        <v>16</v>
      </c>
      <c r="E50" s="76">
        <f>+(0.3+0.6+0.3)*12</f>
        <v>14.399999999999999</v>
      </c>
      <c r="F50" s="110"/>
      <c r="G50" s="40">
        <f t="shared" ref="G50" si="15">E50*F50</f>
        <v>0</v>
      </c>
    </row>
    <row r="51" spans="1:7" ht="8.25" customHeight="1" x14ac:dyDescent="0.2">
      <c r="A51" s="28"/>
      <c r="B51" s="27"/>
      <c r="C51" s="27"/>
      <c r="D51" s="28"/>
      <c r="E51" s="29"/>
      <c r="F51" s="29"/>
      <c r="G51" s="30"/>
    </row>
    <row r="52" spans="1:7" ht="14.25" customHeight="1" x14ac:dyDescent="0.2">
      <c r="A52" s="31" t="s">
        <v>28</v>
      </c>
      <c r="B52" s="64"/>
      <c r="C52" s="64"/>
      <c r="D52" s="63"/>
      <c r="E52" s="45"/>
      <c r="F52" s="45"/>
      <c r="G52" s="35">
        <f>SUM(G53:G59)</f>
        <v>0</v>
      </c>
    </row>
    <row r="53" spans="1:7" ht="110.25" x14ac:dyDescent="0.2">
      <c r="A53" s="36">
        <f t="shared" ref="A53:A56" ca="1" si="16">IF(ISNUMBER(OFFSET(A53,-1,0)),OFFSET(A53,-1,0)+1,IF(ISNUMBER(OFFSET(A53,-2,0)),OFFSET(A53,-2,0)+1,IF(ISNUMBER(OFFSET(A53,-3,0)),OFFSET(A53,-3,0)+1,IF(ISNUMBER(OFFSET(A53,-4,0)),OFFSET(A53,-4,0)+1,IF(ISNUMBER(OFFSET(A53,-5,0)),OFFSET(A53,-5,0)+1,IF(ISNUMBER(OFFSET(A53,-6,0)),OFFSET(A53,-6,0)+1,IF(ISNUMBER(OFFSET(A53,-7,0)),OFFSET(A53,-7,0)+1,IF(ISNUMBER(OFFSET(A53,-8,0)),OFFSET(A53,-8,0)+1,1))))))))</f>
        <v>36</v>
      </c>
      <c r="B53" s="77" t="s">
        <v>173</v>
      </c>
      <c r="C53" s="77"/>
      <c r="D53" s="73" t="s">
        <v>29</v>
      </c>
      <c r="E53" s="39">
        <f>490.24+521.29+107.79</f>
        <v>1119.32</v>
      </c>
      <c r="F53" s="110"/>
      <c r="G53" s="79">
        <f>E53*F53</f>
        <v>0</v>
      </c>
    </row>
    <row r="54" spans="1:7" ht="114.75" x14ac:dyDescent="0.2">
      <c r="A54" s="36">
        <f t="shared" ca="1" si="16"/>
        <v>37</v>
      </c>
      <c r="B54" s="37" t="s">
        <v>174</v>
      </c>
      <c r="C54" s="37"/>
      <c r="D54" s="38" t="s">
        <v>29</v>
      </c>
      <c r="E54" s="39">
        <f>1460.2+938.7+208.6</f>
        <v>2607.5</v>
      </c>
      <c r="F54" s="53"/>
      <c r="G54" s="79">
        <f t="shared" ref="G54:G59" si="17">E54*F54</f>
        <v>0</v>
      </c>
    </row>
    <row r="55" spans="1:7" ht="204" x14ac:dyDescent="0.2">
      <c r="A55" s="36">
        <f t="shared" ca="1" si="16"/>
        <v>38</v>
      </c>
      <c r="B55" s="37" t="s">
        <v>50</v>
      </c>
      <c r="C55" s="37" t="s">
        <v>190</v>
      </c>
      <c r="D55" s="38" t="s">
        <v>29</v>
      </c>
      <c r="E55" s="39">
        <v>417.2</v>
      </c>
      <c r="F55" s="53"/>
      <c r="G55" s="79">
        <f t="shared" ref="G55" si="18">E55*F55</f>
        <v>0</v>
      </c>
    </row>
    <row r="56" spans="1:7" ht="90.75" x14ac:dyDescent="0.2">
      <c r="A56" s="36">
        <f t="shared" ca="1" si="16"/>
        <v>39</v>
      </c>
      <c r="B56" s="37" t="s">
        <v>43</v>
      </c>
      <c r="C56" s="37" t="s">
        <v>175</v>
      </c>
      <c r="D56" s="38" t="s">
        <v>9</v>
      </c>
      <c r="E56" s="39">
        <v>75</v>
      </c>
      <c r="F56" s="53"/>
      <c r="G56" s="79">
        <f t="shared" si="17"/>
        <v>0</v>
      </c>
    </row>
    <row r="57" spans="1:7" ht="89.25" x14ac:dyDescent="0.2">
      <c r="A57" s="36">
        <f ca="1">IF(ISNUMBER(OFFSET(A57,-1,0)),OFFSET(A57,-1,0)+1,IF(ISNUMBER(OFFSET(A57,-2,0)),OFFSET(A57,-2,0)+1,IF(ISNUMBER(OFFSET(A57,-3,0)),OFFSET(A57,-3,0)+1,IF(ISNUMBER(OFFSET(A57,-4,0)),OFFSET(A57,-4,0)+1,IF(ISNUMBER(OFFSET(A57,-5,0)),OFFSET(A57,-5,0)+1,IF(ISNUMBER(OFFSET(A57,-6,0)),OFFSET(A57,-6,0)+1,IF(ISNUMBER(OFFSET(A57,-7,0)),OFFSET(A57,-7,0)+1,IF(ISNUMBER(OFFSET(A57,-8,0)),OFFSET(A57,-8,0)+1,1))))))))</f>
        <v>40</v>
      </c>
      <c r="B57" s="37" t="s">
        <v>176</v>
      </c>
      <c r="C57" s="37" t="s">
        <v>206</v>
      </c>
      <c r="D57" s="38" t="s">
        <v>9</v>
      </c>
      <c r="E57" s="39">
        <v>20</v>
      </c>
      <c r="F57" s="53"/>
      <c r="G57" s="40">
        <f t="shared" ref="G57" si="19">E57*F57</f>
        <v>0</v>
      </c>
    </row>
    <row r="58" spans="1:7" ht="102" x14ac:dyDescent="0.2">
      <c r="A58" s="36">
        <f ca="1">IF(ISNUMBER(OFFSET(A58,-1,0)),OFFSET(A58,-1,0)+1,IF(ISNUMBER(OFFSET(A58,-2,0)),OFFSET(A58,-2,0)+1,IF(ISNUMBER(OFFSET(A58,-3,0)),OFFSET(A58,-3,0)+1,IF(ISNUMBER(OFFSET(A58,-4,0)),OFFSET(A58,-4,0)+1,IF(ISNUMBER(OFFSET(A58,-5,0)),OFFSET(A58,-5,0)+1,IF(ISNUMBER(OFFSET(A58,-6,0)),OFFSET(A58,-6,0)+1,IF(ISNUMBER(OFFSET(A58,-7,0)),OFFSET(A58,-7,0)+1,IF(ISNUMBER(OFFSET(A58,-8,0)),OFFSET(A58,-8,0)+1,1))))))))</f>
        <v>41</v>
      </c>
      <c r="B58" s="37" t="s">
        <v>177</v>
      </c>
      <c r="C58" s="37" t="s">
        <v>207</v>
      </c>
      <c r="D58" s="38" t="s">
        <v>9</v>
      </c>
      <c r="E58" s="39">
        <f>17+4</f>
        <v>21</v>
      </c>
      <c r="F58" s="53"/>
      <c r="G58" s="40">
        <f t="shared" ref="G58" si="20">E58*F58</f>
        <v>0</v>
      </c>
    </row>
    <row r="59" spans="1:7" ht="165.75" x14ac:dyDescent="0.2">
      <c r="A59" s="36">
        <f ca="1">IF(ISNUMBER(OFFSET(A59,-1,0)),OFFSET(A59,-1,0)+1,IF(ISNUMBER(OFFSET(A59,-2,0)),OFFSET(A59,-2,0)+1,IF(ISNUMBER(OFFSET(A59,-3,0)),OFFSET(A59,-3,0)+1,IF(ISNUMBER(OFFSET(A59,-4,0)),OFFSET(A59,-4,0)+1,IF(ISNUMBER(OFFSET(A59,-5,0)),OFFSET(A59,-5,0)+1,IF(ISNUMBER(OFFSET(A59,-6,0)),OFFSET(A59,-6,0)+1,IF(ISNUMBER(OFFSET(A59,-7,0)),OFFSET(A59,-7,0)+1,IF(ISNUMBER(OFFSET(A59,-8,0)),OFFSET(A59,-8,0)+1,1))))))))</f>
        <v>42</v>
      </c>
      <c r="B59" s="37" t="s">
        <v>195</v>
      </c>
      <c r="C59" s="37" t="s">
        <v>208</v>
      </c>
      <c r="D59" s="38" t="s">
        <v>9</v>
      </c>
      <c r="E59" s="39">
        <f>11+8</f>
        <v>19</v>
      </c>
      <c r="F59" s="53"/>
      <c r="G59" s="40">
        <f t="shared" si="17"/>
        <v>0</v>
      </c>
    </row>
    <row r="60" spans="1:7" x14ac:dyDescent="0.2">
      <c r="A60" s="28"/>
      <c r="B60" s="27"/>
      <c r="C60" s="27"/>
      <c r="D60" s="28"/>
      <c r="E60" s="29"/>
      <c r="F60" s="29"/>
      <c r="G60" s="30"/>
    </row>
    <row r="61" spans="1:7" x14ac:dyDescent="0.2">
      <c r="A61" s="31" t="s">
        <v>30</v>
      </c>
      <c r="B61" s="80"/>
      <c r="C61" s="81"/>
      <c r="D61" s="80"/>
      <c r="E61" s="80"/>
      <c r="F61" s="82"/>
      <c r="G61" s="68">
        <f>SUM(G62:G64)</f>
        <v>0</v>
      </c>
    </row>
    <row r="62" spans="1:7" ht="38.25" x14ac:dyDescent="0.2">
      <c r="A62" s="36">
        <f t="shared" ref="A62:A64" ca="1" si="21">IF(ISNUMBER(OFFSET(A62,-1,0)),OFFSET(A62,-1,0)+1,IF(ISNUMBER(OFFSET(A62,-2,0)),OFFSET(A62,-2,0)+1,IF(ISNUMBER(OFFSET(A62,-3,0)),OFFSET(A62,-3,0)+1,IF(ISNUMBER(OFFSET(A62,-4,0)),OFFSET(A62,-4,0)+1,IF(ISNUMBER(OFFSET(A62,-5,0)),OFFSET(A62,-5,0)+1,IF(ISNUMBER(OFFSET(A62,-6,0)),OFFSET(A62,-6,0)+1,IF(ISNUMBER(OFFSET(A62,-7,0)),OFFSET(A62,-7,0)+1,IF(ISNUMBER(OFFSET(A62,-8,0)),OFFSET(A62,-8,0)+1,1))))))))</f>
        <v>43</v>
      </c>
      <c r="B62" s="37" t="s">
        <v>51</v>
      </c>
      <c r="C62" s="37" t="s">
        <v>41</v>
      </c>
      <c r="D62" s="38" t="s">
        <v>12</v>
      </c>
      <c r="E62" s="39">
        <v>1.75</v>
      </c>
      <c r="F62" s="53"/>
      <c r="G62" s="40">
        <f t="shared" ref="G62:G70" si="22">E62*F62</f>
        <v>0</v>
      </c>
    </row>
    <row r="63" spans="1:7" ht="102" x14ac:dyDescent="0.2">
      <c r="A63" s="36">
        <f t="shared" ca="1" si="21"/>
        <v>44</v>
      </c>
      <c r="B63" s="37" t="s">
        <v>64</v>
      </c>
      <c r="C63" s="62" t="s">
        <v>170</v>
      </c>
      <c r="D63" s="38" t="s">
        <v>12</v>
      </c>
      <c r="E63" s="74">
        <v>13.6</v>
      </c>
      <c r="F63" s="110"/>
      <c r="G63" s="40">
        <f t="shared" ref="G63:G64" si="23">E63*F63</f>
        <v>0</v>
      </c>
    </row>
    <row r="64" spans="1:7" ht="76.5" x14ac:dyDescent="0.2">
      <c r="A64" s="36">
        <f t="shared" ca="1" si="21"/>
        <v>45</v>
      </c>
      <c r="B64" s="37" t="s">
        <v>63</v>
      </c>
      <c r="C64" s="62" t="s">
        <v>178</v>
      </c>
      <c r="D64" s="38" t="s">
        <v>12</v>
      </c>
      <c r="E64" s="74">
        <v>22</v>
      </c>
      <c r="F64" s="110"/>
      <c r="G64" s="40">
        <f t="shared" si="23"/>
        <v>0</v>
      </c>
    </row>
    <row r="65" spans="1:7" x14ac:dyDescent="0.2">
      <c r="A65" s="28"/>
      <c r="B65" s="27"/>
      <c r="C65" s="27"/>
      <c r="D65" s="63"/>
      <c r="E65" s="45"/>
      <c r="F65" s="29"/>
      <c r="G65" s="30"/>
    </row>
    <row r="66" spans="1:7" x14ac:dyDescent="0.2">
      <c r="A66" s="31" t="s">
        <v>52</v>
      </c>
      <c r="B66" s="80"/>
      <c r="C66" s="81"/>
      <c r="D66" s="80"/>
      <c r="E66" s="80"/>
      <c r="F66" s="82"/>
      <c r="G66" s="113">
        <f>SUM(G67:G70)</f>
        <v>0</v>
      </c>
    </row>
    <row r="67" spans="1:7" ht="153" x14ac:dyDescent="0.2">
      <c r="A67" s="36">
        <f t="shared" ref="A67:A70" ca="1" si="24">IF(ISNUMBER(OFFSET(A67,-1,0)),OFFSET(A67,-1,0)+1,IF(ISNUMBER(OFFSET(A67,-2,0)),OFFSET(A67,-2,0)+1,IF(ISNUMBER(OFFSET(A67,-3,0)),OFFSET(A67,-3,0)+1,IF(ISNUMBER(OFFSET(A67,-4,0)),OFFSET(A67,-4,0)+1,IF(ISNUMBER(OFFSET(A67,-5,0)),OFFSET(A67,-5,0)+1,IF(ISNUMBER(OFFSET(A67,-6,0)),OFFSET(A67,-6,0)+1,IF(ISNUMBER(OFFSET(A67,-7,0)),OFFSET(A67,-7,0)+1,IF(ISNUMBER(OFFSET(A67,-8,0)),OFFSET(A67,-8,0)+1,1))))))))</f>
        <v>46</v>
      </c>
      <c r="B67" s="37" t="s">
        <v>180</v>
      </c>
      <c r="C67" s="37" t="s">
        <v>179</v>
      </c>
      <c r="D67" s="38" t="s">
        <v>12</v>
      </c>
      <c r="E67" s="74">
        <f>150+13.5</f>
        <v>163.5</v>
      </c>
      <c r="F67" s="110"/>
      <c r="G67" s="40">
        <f t="shared" si="22"/>
        <v>0</v>
      </c>
    </row>
    <row r="68" spans="1:7" x14ac:dyDescent="0.2">
      <c r="A68" s="36"/>
      <c r="B68" s="37"/>
      <c r="C68" s="77"/>
      <c r="D68" s="38"/>
      <c r="E68" s="74"/>
      <c r="F68" s="74"/>
      <c r="G68" s="40"/>
    </row>
    <row r="69" spans="1:7" ht="51" x14ac:dyDescent="0.2">
      <c r="A69" s="36">
        <f t="shared" ca="1" si="24"/>
        <v>47</v>
      </c>
      <c r="B69" s="37" t="s">
        <v>73</v>
      </c>
      <c r="C69" s="77" t="s">
        <v>181</v>
      </c>
      <c r="D69" s="38" t="s">
        <v>11</v>
      </c>
      <c r="E69" s="74">
        <v>95</v>
      </c>
      <c r="F69" s="110"/>
      <c r="G69" s="40">
        <f t="shared" ref="G69" si="25">E69*F69</f>
        <v>0</v>
      </c>
    </row>
    <row r="70" spans="1:7" ht="89.25" x14ac:dyDescent="0.2">
      <c r="A70" s="36">
        <f t="shared" ca="1" si="24"/>
        <v>48</v>
      </c>
      <c r="B70" s="37" t="s">
        <v>203</v>
      </c>
      <c r="C70" s="77" t="s">
        <v>202</v>
      </c>
      <c r="D70" s="73" t="s">
        <v>12</v>
      </c>
      <c r="E70" s="74">
        <v>4</v>
      </c>
      <c r="F70" s="110"/>
      <c r="G70" s="40">
        <f t="shared" si="22"/>
        <v>0</v>
      </c>
    </row>
    <row r="71" spans="1:7" x14ac:dyDescent="0.2">
      <c r="A71" s="28"/>
      <c r="B71" s="27"/>
      <c r="C71" s="27"/>
      <c r="D71" s="28"/>
      <c r="E71" s="29"/>
      <c r="F71" s="29"/>
      <c r="G71" s="30"/>
    </row>
    <row r="72" spans="1:7" x14ac:dyDescent="0.2">
      <c r="A72" s="31" t="s">
        <v>32</v>
      </c>
      <c r="B72" s="64"/>
      <c r="C72" s="64"/>
      <c r="D72" s="63"/>
      <c r="E72" s="45"/>
      <c r="F72" s="45"/>
      <c r="G72" s="35">
        <f>SUM(G73:G73)</f>
        <v>0</v>
      </c>
    </row>
    <row r="73" spans="1:7" ht="204" x14ac:dyDescent="0.2">
      <c r="A73" s="36">
        <f t="shared" ref="A73" ca="1" si="26">IF(ISNUMBER(OFFSET(A73,-1,0)),OFFSET(A73,-1,0)+1,IF(ISNUMBER(OFFSET(A73,-2,0)),OFFSET(A73,-2,0)+1,IF(ISNUMBER(OFFSET(A73,-3,0)),OFFSET(A73,-3,0)+1,IF(ISNUMBER(OFFSET(A73,-4,0)),OFFSET(A73,-4,0)+1,IF(ISNUMBER(OFFSET(A73,-5,0)),OFFSET(A73,-5,0)+1,IF(ISNUMBER(OFFSET(A73,-6,0)),OFFSET(A73,-6,0)+1,IF(ISNUMBER(OFFSET(A73,-7,0)),OFFSET(A73,-7,0)+1,IF(ISNUMBER(OFFSET(A73,-8,0)),OFFSET(A73,-8,0)+1,1))))))))</f>
        <v>49</v>
      </c>
      <c r="B73" s="37" t="s">
        <v>183</v>
      </c>
      <c r="C73" s="112" t="s">
        <v>182</v>
      </c>
      <c r="D73" s="38" t="s">
        <v>16</v>
      </c>
      <c r="E73" s="74">
        <v>75</v>
      </c>
      <c r="F73" s="110"/>
      <c r="G73" s="40">
        <f t="shared" ref="G73" si="27">E73*F73</f>
        <v>0</v>
      </c>
    </row>
    <row r="74" spans="1:7" x14ac:dyDescent="0.2">
      <c r="A74" s="28"/>
      <c r="B74" s="27"/>
      <c r="C74" s="27"/>
      <c r="D74" s="28"/>
      <c r="E74" s="29"/>
      <c r="F74" s="29"/>
      <c r="G74" s="30"/>
    </row>
    <row r="75" spans="1:7" ht="21" customHeight="1" x14ac:dyDescent="0.2">
      <c r="A75" s="31" t="s">
        <v>39</v>
      </c>
      <c r="B75" s="32"/>
      <c r="C75" s="32"/>
      <c r="D75" s="33"/>
      <c r="E75" s="34"/>
      <c r="F75" s="34"/>
      <c r="G75" s="35">
        <f>SUM(G76:G76)</f>
        <v>0</v>
      </c>
    </row>
    <row r="76" spans="1:7" ht="89.25" x14ac:dyDescent="0.2">
      <c r="A76" s="36">
        <f t="shared" ref="A76" ca="1" si="28">IF(ISNUMBER(OFFSET(A76,-1,0)),OFFSET(A76,-1,0)+1,IF(ISNUMBER(OFFSET(A76,-2,0)),OFFSET(A76,-2,0)+1,IF(ISNUMBER(OFFSET(A76,-3,0)),OFFSET(A76,-3,0)+1,IF(ISNUMBER(OFFSET(A76,-4,0)),OFFSET(A76,-4,0)+1,IF(ISNUMBER(OFFSET(A76,-5,0)),OFFSET(A76,-5,0)+1,IF(ISNUMBER(OFFSET(A76,-6,0)),OFFSET(A76,-6,0)+1,IF(ISNUMBER(OFFSET(A76,-7,0)),OFFSET(A76,-7,0)+1,IF(ISNUMBER(OFFSET(A76,-8,0)),OFFSET(A76,-8,0)+1,1))))))))</f>
        <v>50</v>
      </c>
      <c r="B76" s="37" t="s">
        <v>35</v>
      </c>
      <c r="C76" s="37" t="s">
        <v>184</v>
      </c>
      <c r="D76" s="38" t="s">
        <v>36</v>
      </c>
      <c r="E76" s="39">
        <v>10</v>
      </c>
      <c r="F76" s="53"/>
      <c r="G76" s="40">
        <f t="shared" ref="G76" si="29">E76*F76</f>
        <v>0</v>
      </c>
    </row>
    <row r="77" spans="1:7" x14ac:dyDescent="0.2">
      <c r="A77" s="28"/>
      <c r="B77" s="27"/>
      <c r="C77" s="27"/>
      <c r="D77" s="28"/>
      <c r="E77" s="29"/>
      <c r="F77" s="29"/>
      <c r="G77" s="30"/>
    </row>
    <row r="78" spans="1:7" ht="21" customHeight="1" x14ac:dyDescent="0.2">
      <c r="A78" s="31" t="s">
        <v>53</v>
      </c>
      <c r="B78" s="32"/>
      <c r="C78" s="32"/>
      <c r="D78" s="33"/>
      <c r="E78" s="34"/>
      <c r="F78" s="34"/>
      <c r="G78" s="35">
        <f>SUM(G79:G79)</f>
        <v>0</v>
      </c>
    </row>
    <row r="79" spans="1:7" ht="51" x14ac:dyDescent="0.2">
      <c r="A79" s="36">
        <f t="shared" ref="A79" ca="1" si="30">IF(ISNUMBER(OFFSET(A79,-1,0)),OFFSET(A79,-1,0)+1,IF(ISNUMBER(OFFSET(A79,-2,0)),OFFSET(A79,-2,0)+1,IF(ISNUMBER(OFFSET(A79,-3,0)),OFFSET(A79,-3,0)+1,IF(ISNUMBER(OFFSET(A79,-4,0)),OFFSET(A79,-4,0)+1,IF(ISNUMBER(OFFSET(A79,-5,0)),OFFSET(A79,-5,0)+1,IF(ISNUMBER(OFFSET(A79,-6,0)),OFFSET(A79,-6,0)+1,IF(ISNUMBER(OFFSET(A79,-7,0)),OFFSET(A79,-7,0)+1,IF(ISNUMBER(OFFSET(A79,-8,0)),OFFSET(A79,-8,0)+1,1))))))))</f>
        <v>51</v>
      </c>
      <c r="B79" s="37" t="s">
        <v>48</v>
      </c>
      <c r="C79" s="62" t="s">
        <v>49</v>
      </c>
      <c r="D79" s="38" t="s">
        <v>16</v>
      </c>
      <c r="E79" s="39">
        <f>6*1.8+12*0.2</f>
        <v>13.200000000000001</v>
      </c>
      <c r="F79" s="53"/>
      <c r="G79" s="40">
        <f t="shared" ref="G79" si="31">E79*F79</f>
        <v>0</v>
      </c>
    </row>
    <row r="80" spans="1:7" x14ac:dyDescent="0.2">
      <c r="A80" s="28"/>
      <c r="B80" s="27"/>
      <c r="C80" s="27"/>
      <c r="D80" s="28"/>
      <c r="E80" s="29"/>
      <c r="F80" s="29"/>
      <c r="G80" s="30"/>
    </row>
    <row r="81" spans="1:7" ht="22.5" customHeight="1" x14ac:dyDescent="0.2">
      <c r="A81" s="31" t="s">
        <v>34</v>
      </c>
      <c r="B81" s="32"/>
      <c r="C81" s="32"/>
      <c r="D81" s="33"/>
      <c r="E81" s="34"/>
      <c r="F81" s="34"/>
      <c r="G81" s="35">
        <f>SUM(G83:G87)</f>
        <v>0</v>
      </c>
    </row>
    <row r="82" spans="1:7" ht="42.75" customHeight="1" x14ac:dyDescent="0.2">
      <c r="A82" s="83" t="s">
        <v>24</v>
      </c>
      <c r="B82" s="123" t="s">
        <v>185</v>
      </c>
      <c r="C82" s="123"/>
      <c r="D82" s="123"/>
      <c r="E82" s="123"/>
      <c r="F82" s="84"/>
      <c r="G82" s="68"/>
    </row>
    <row r="83" spans="1:7" ht="51" x14ac:dyDescent="0.2">
      <c r="A83" s="36">
        <f t="shared" ref="A83:A87" ca="1" si="32">IF(ISNUMBER(OFFSET(A83,-1,0)),OFFSET(A83,-1,0)+1,IF(ISNUMBER(OFFSET(A83,-2,0)),OFFSET(A83,-2,0)+1,IF(ISNUMBER(OFFSET(A83,-3,0)),OFFSET(A83,-3,0)+1,IF(ISNUMBER(OFFSET(A83,-4,0)),OFFSET(A83,-4,0)+1,IF(ISNUMBER(OFFSET(A83,-5,0)),OFFSET(A83,-5,0)+1,IF(ISNUMBER(OFFSET(A83,-6,0)),OFFSET(A83,-6,0)+1,IF(ISNUMBER(OFFSET(A83,-7,0)),OFFSET(A83,-7,0)+1,IF(ISNUMBER(OFFSET(A83,-8,0)),OFFSET(A83,-8,0)+1,1))))))))</f>
        <v>52</v>
      </c>
      <c r="B83" s="37" t="s">
        <v>186</v>
      </c>
      <c r="C83" s="42" t="s">
        <v>187</v>
      </c>
      <c r="D83" s="38" t="s">
        <v>11</v>
      </c>
      <c r="E83" s="39">
        <v>23</v>
      </c>
      <c r="F83" s="53"/>
      <c r="G83" s="40">
        <f t="shared" ref="G83:G86" si="33">E83*F83</f>
        <v>0</v>
      </c>
    </row>
    <row r="84" spans="1:7" ht="51" x14ac:dyDescent="0.2">
      <c r="A84" s="36">
        <f t="shared" ca="1" si="32"/>
        <v>53</v>
      </c>
      <c r="B84" s="37" t="s">
        <v>189</v>
      </c>
      <c r="C84" s="42" t="s">
        <v>188</v>
      </c>
      <c r="D84" s="38" t="s">
        <v>11</v>
      </c>
      <c r="E84" s="39">
        <v>23</v>
      </c>
      <c r="F84" s="53"/>
      <c r="G84" s="40">
        <f t="shared" ref="G84" si="34">E84*F84</f>
        <v>0</v>
      </c>
    </row>
    <row r="85" spans="1:7" ht="127.5" x14ac:dyDescent="0.2">
      <c r="A85" s="36">
        <f t="shared" ca="1" si="32"/>
        <v>54</v>
      </c>
      <c r="B85" s="37" t="s">
        <v>71</v>
      </c>
      <c r="C85" s="37"/>
      <c r="D85" s="38" t="s">
        <v>12</v>
      </c>
      <c r="E85" s="39">
        <f>110*0.25</f>
        <v>27.5</v>
      </c>
      <c r="F85" s="53"/>
      <c r="G85" s="40">
        <f t="shared" si="33"/>
        <v>0</v>
      </c>
    </row>
    <row r="86" spans="1:7" ht="89.25" x14ac:dyDescent="0.2">
      <c r="A86" s="36">
        <f ca="1">IF(ISNUMBER(OFFSET(A86,-1,0)),OFFSET(A86,-1,0)+1,IF(ISNUMBER(OFFSET(A86,-2,0)),OFFSET(A86,-2,0)+1,IF(ISNUMBER(OFFSET(A86,-3,0)),OFFSET(A86,-3,0)+1,IF(ISNUMBER(OFFSET(A86,-4,0)),OFFSET(A86,-4,0)+1,IF(ISNUMBER(OFFSET(A86,-5,0)),OFFSET(A86,-5,0)+1,IF(ISNUMBER(OFFSET(A86,-6,0)),OFFSET(A86,-6,0)+1,IF(ISNUMBER(OFFSET(A86,-7,0)),OFFSET(A86,-7,0)+1,IF(ISNUMBER(OFFSET(A86,-8,0)),OFFSET(A86,-8,0)+1,1))))))))</f>
        <v>55</v>
      </c>
      <c r="B86" s="37" t="s">
        <v>54</v>
      </c>
      <c r="C86" s="37"/>
      <c r="D86" s="38" t="s">
        <v>16</v>
      </c>
      <c r="E86" s="39">
        <v>11</v>
      </c>
      <c r="F86" s="53"/>
      <c r="G86" s="40">
        <f t="shared" si="33"/>
        <v>0</v>
      </c>
    </row>
    <row r="87" spans="1:7" ht="38.25" x14ac:dyDescent="0.2">
      <c r="A87" s="36">
        <f t="shared" ca="1" si="32"/>
        <v>56</v>
      </c>
      <c r="B87" s="37" t="s">
        <v>77</v>
      </c>
      <c r="C87" s="37" t="s">
        <v>78</v>
      </c>
      <c r="D87" s="38" t="s">
        <v>12</v>
      </c>
      <c r="E87" s="39">
        <v>3.5</v>
      </c>
      <c r="F87" s="53"/>
      <c r="G87" s="40">
        <f t="shared" ref="G87" si="35">E87*F87</f>
        <v>0</v>
      </c>
    </row>
    <row r="88" spans="1:7" x14ac:dyDescent="0.2">
      <c r="A88" s="28"/>
      <c r="B88" s="27"/>
      <c r="C88" s="27"/>
      <c r="D88" s="28"/>
      <c r="E88" s="29"/>
      <c r="F88" s="29"/>
      <c r="G88" s="30"/>
    </row>
    <row r="89" spans="1:7" x14ac:dyDescent="0.2">
      <c r="A89" s="31" t="s">
        <v>55</v>
      </c>
      <c r="B89" s="64"/>
      <c r="C89" s="64"/>
      <c r="D89" s="63"/>
      <c r="E89" s="45"/>
      <c r="F89" s="45"/>
      <c r="G89" s="35">
        <f>SUM(G90:G95)</f>
        <v>0</v>
      </c>
    </row>
    <row r="90" spans="1:7" ht="165.75" x14ac:dyDescent="0.2">
      <c r="A90" s="36">
        <f t="shared" ref="A90:A95" ca="1" si="36">IF(ISNUMBER(OFFSET(A90,-1,0)),OFFSET(A90,-1,0)+1,IF(ISNUMBER(OFFSET(A90,-2,0)),OFFSET(A90,-2,0)+1,IF(ISNUMBER(OFFSET(A90,-3,0)),OFFSET(A90,-3,0)+1,IF(ISNUMBER(OFFSET(A90,-4,0)),OFFSET(A90,-4,0)+1,IF(ISNUMBER(OFFSET(A90,-5,0)),OFFSET(A90,-5,0)+1,IF(ISNUMBER(OFFSET(A90,-6,0)),OFFSET(A90,-6,0)+1,IF(ISNUMBER(OFFSET(A90,-7,0)),OFFSET(A90,-7,0)+1,IF(ISNUMBER(OFFSET(A90,-8,0)),OFFSET(A90,-8,0)+1,1))))))))</f>
        <v>57</v>
      </c>
      <c r="B90" s="37" t="s">
        <v>200</v>
      </c>
      <c r="C90" s="37" t="s">
        <v>201</v>
      </c>
      <c r="D90" s="38" t="s">
        <v>9</v>
      </c>
      <c r="E90" s="39">
        <v>3</v>
      </c>
      <c r="F90" s="53"/>
      <c r="G90" s="79">
        <f t="shared" ref="G90" si="37">E90*F90</f>
        <v>0</v>
      </c>
    </row>
    <row r="91" spans="1:7" ht="140.25" x14ac:dyDescent="0.2">
      <c r="A91" s="36">
        <f t="shared" ca="1" si="36"/>
        <v>58</v>
      </c>
      <c r="B91" s="37" t="s">
        <v>192</v>
      </c>
      <c r="C91" s="37" t="s">
        <v>191</v>
      </c>
      <c r="D91" s="38" t="s">
        <v>16</v>
      </c>
      <c r="E91" s="39">
        <v>120</v>
      </c>
      <c r="F91" s="53"/>
      <c r="G91" s="79">
        <f t="shared" ref="G91:G93" si="38">E91*F91</f>
        <v>0</v>
      </c>
    </row>
    <row r="92" spans="1:7" ht="102" x14ac:dyDescent="0.2">
      <c r="A92" s="36">
        <f t="shared" ca="1" si="36"/>
        <v>59</v>
      </c>
      <c r="B92" s="37" t="s">
        <v>209</v>
      </c>
      <c r="C92" s="37" t="s">
        <v>193</v>
      </c>
      <c r="D92" s="38" t="s">
        <v>16</v>
      </c>
      <c r="E92" s="39">
        <v>34.200000000000003</v>
      </c>
      <c r="F92" s="53"/>
      <c r="G92" s="79">
        <f t="shared" si="38"/>
        <v>0</v>
      </c>
    </row>
    <row r="93" spans="1:7" ht="102" x14ac:dyDescent="0.2">
      <c r="A93" s="36">
        <f t="shared" ca="1" si="36"/>
        <v>60</v>
      </c>
      <c r="B93" s="37" t="s">
        <v>210</v>
      </c>
      <c r="C93" s="37" t="s">
        <v>198</v>
      </c>
      <c r="D93" s="38" t="s">
        <v>16</v>
      </c>
      <c r="E93" s="39">
        <v>35</v>
      </c>
      <c r="F93" s="53"/>
      <c r="G93" s="79">
        <f t="shared" si="38"/>
        <v>0</v>
      </c>
    </row>
    <row r="94" spans="1:7" ht="51" x14ac:dyDescent="0.2">
      <c r="A94" s="36">
        <f t="shared" ca="1" si="36"/>
        <v>61</v>
      </c>
      <c r="B94" s="37" t="s">
        <v>194</v>
      </c>
      <c r="C94" s="37"/>
      <c r="D94" s="38" t="s">
        <v>12</v>
      </c>
      <c r="E94" s="39">
        <v>6</v>
      </c>
      <c r="F94" s="53"/>
      <c r="G94" s="79">
        <f t="shared" ref="G94:G95" si="39">E94*F94</f>
        <v>0</v>
      </c>
    </row>
    <row r="95" spans="1:7" ht="89.25" x14ac:dyDescent="0.2">
      <c r="A95" s="36">
        <f t="shared" ca="1" si="36"/>
        <v>62</v>
      </c>
      <c r="B95" s="37" t="s">
        <v>196</v>
      </c>
      <c r="C95" s="37" t="s">
        <v>197</v>
      </c>
      <c r="D95" s="118" t="s">
        <v>9</v>
      </c>
      <c r="E95" s="117">
        <v>4</v>
      </c>
      <c r="F95" s="114"/>
      <c r="G95" s="116">
        <f t="shared" si="39"/>
        <v>0</v>
      </c>
    </row>
    <row r="96" spans="1:7" x14ac:dyDescent="0.2">
      <c r="A96" s="28"/>
      <c r="B96" s="27"/>
      <c r="C96" s="27"/>
      <c r="D96" s="28"/>
      <c r="E96" s="29"/>
      <c r="F96" s="29"/>
      <c r="G96" s="30"/>
    </row>
    <row r="97" spans="1:7" ht="18.75" customHeight="1" x14ac:dyDescent="0.2">
      <c r="A97" s="31" t="s">
        <v>211</v>
      </c>
      <c r="B97" s="80"/>
      <c r="C97" s="81"/>
      <c r="D97" s="80"/>
      <c r="E97" s="80"/>
      <c r="F97" s="82"/>
      <c r="G97" s="35">
        <f>SUM(G98)</f>
        <v>0</v>
      </c>
    </row>
    <row r="98" spans="1:7" ht="63.75" x14ac:dyDescent="0.2">
      <c r="A98" s="36">
        <f t="shared" ref="A98" ca="1" si="40">IF(ISNUMBER(OFFSET(A98,-1,0)),OFFSET(A98,-1,0)+1,IF(ISNUMBER(OFFSET(A98,-2,0)),OFFSET(A98,-2,0)+1,IF(ISNUMBER(OFFSET(A98,-3,0)),OFFSET(A98,-3,0)+1,IF(ISNUMBER(OFFSET(A98,-4,0)),OFFSET(A98,-4,0)+1,IF(ISNUMBER(OFFSET(A98,-5,0)),OFFSET(A98,-5,0)+1,IF(ISNUMBER(OFFSET(A98,-6,0)),OFFSET(A98,-6,0)+1,IF(ISNUMBER(OFFSET(A98,-7,0)),OFFSET(A98,-7,0)+1,IF(ISNUMBER(OFFSET(A98,-8,0)),OFFSET(A98,-8,0)+1,1))))))))</f>
        <v>63</v>
      </c>
      <c r="B98" s="37" t="s">
        <v>205</v>
      </c>
      <c r="C98" s="42" t="s">
        <v>204</v>
      </c>
      <c r="D98" s="38" t="s">
        <v>9</v>
      </c>
      <c r="E98" s="39">
        <f>40/0.25</f>
        <v>160</v>
      </c>
      <c r="F98" s="53"/>
      <c r="G98" s="40">
        <f t="shared" ref="G98" si="41">E98*F98</f>
        <v>0</v>
      </c>
    </row>
    <row r="99" spans="1:7" x14ac:dyDescent="0.2">
      <c r="A99" s="28"/>
      <c r="B99" s="27"/>
      <c r="C99" s="27"/>
      <c r="D99" s="28"/>
      <c r="E99" s="29"/>
      <c r="F99" s="29"/>
      <c r="G99" s="30"/>
    </row>
    <row r="100" spans="1:7" x14ac:dyDescent="0.2">
      <c r="A100" s="31" t="s">
        <v>212</v>
      </c>
      <c r="B100" s="64"/>
      <c r="C100" s="64"/>
      <c r="D100" s="63"/>
      <c r="E100" s="45"/>
      <c r="F100" s="45"/>
      <c r="G100" s="35">
        <f>SUM(G101:G104)</f>
        <v>0</v>
      </c>
    </row>
    <row r="101" spans="1:7" x14ac:dyDescent="0.2">
      <c r="A101" s="36">
        <f t="shared" ref="A101:A104" ca="1" si="42">IF(ISNUMBER(OFFSET(A101,-1,0)),OFFSET(A101,-1,0)+1,IF(ISNUMBER(OFFSET(A101,-2,0)),OFFSET(A101,-2,0)+1,IF(ISNUMBER(OFFSET(A101,-3,0)),OFFSET(A101,-3,0)+1,IF(ISNUMBER(OFFSET(A101,-4,0)),OFFSET(A101,-4,0)+1,IF(ISNUMBER(OFFSET(A101,-5,0)),OFFSET(A101,-5,0)+1,IF(ISNUMBER(OFFSET(A101,-6,0)),OFFSET(A101,-6,0)+1,IF(ISNUMBER(OFFSET(A101,-7,0)),OFFSET(A101,-7,0)+1,IF(ISNUMBER(OFFSET(A101,-8,0)),OFFSET(A101,-8,0)+1,1))))))))</f>
        <v>64</v>
      </c>
      <c r="B101" s="77" t="s">
        <v>18</v>
      </c>
      <c r="C101" s="77"/>
      <c r="D101" s="73" t="s">
        <v>14</v>
      </c>
      <c r="E101" s="74">
        <v>10</v>
      </c>
      <c r="F101" s="110"/>
      <c r="G101" s="79">
        <f>E101*F101</f>
        <v>0</v>
      </c>
    </row>
    <row r="102" spans="1:7" x14ac:dyDescent="0.2">
      <c r="A102" s="36">
        <f t="shared" ca="1" si="42"/>
        <v>65</v>
      </c>
      <c r="B102" s="77" t="s">
        <v>37</v>
      </c>
      <c r="C102" s="77"/>
      <c r="D102" s="73" t="s">
        <v>14</v>
      </c>
      <c r="E102" s="74">
        <v>20</v>
      </c>
      <c r="F102" s="110"/>
      <c r="G102" s="79">
        <f t="shared" ref="G102:G103" si="43">E102*F102</f>
        <v>0</v>
      </c>
    </row>
    <row r="103" spans="1:7" ht="38.25" x14ac:dyDescent="0.2">
      <c r="A103" s="36">
        <f t="shared" ca="1" si="42"/>
        <v>66</v>
      </c>
      <c r="B103" s="77" t="s">
        <v>56</v>
      </c>
      <c r="C103" s="77"/>
      <c r="D103" s="73" t="s">
        <v>9</v>
      </c>
      <c r="E103" s="74">
        <v>1</v>
      </c>
      <c r="F103" s="110"/>
      <c r="G103" s="79">
        <f t="shared" si="43"/>
        <v>0</v>
      </c>
    </row>
    <row r="104" spans="1:7" x14ac:dyDescent="0.2">
      <c r="A104" s="36">
        <f t="shared" ca="1" si="42"/>
        <v>67</v>
      </c>
      <c r="B104" s="77" t="s">
        <v>199</v>
      </c>
      <c r="C104" s="77"/>
      <c r="D104" s="73"/>
      <c r="E104" s="74"/>
      <c r="F104" s="74"/>
      <c r="G104" s="79">
        <f>(10/100)*(G103+G102+G101+G97+G89+G81+G78+G75+G72+G61+G52+G40+G29+G3+G66)</f>
        <v>0</v>
      </c>
    </row>
    <row r="105" spans="1:7" x14ac:dyDescent="0.2">
      <c r="A105" s="28"/>
      <c r="B105" s="27"/>
      <c r="C105" s="27"/>
      <c r="D105" s="28"/>
      <c r="E105" s="29"/>
      <c r="F105" s="29"/>
      <c r="G105" s="30"/>
    </row>
    <row r="106" spans="1:7" x14ac:dyDescent="0.2">
      <c r="A106" s="31" t="s">
        <v>19</v>
      </c>
      <c r="B106" s="64"/>
      <c r="C106" s="64"/>
      <c r="D106" s="63"/>
      <c r="E106" s="45"/>
      <c r="F106" s="45"/>
      <c r="G106" s="85">
        <f>G3+G29+G100+G81+G72+G78+G61+G52+G40+G75+G89+G66+G97</f>
        <v>0</v>
      </c>
    </row>
    <row r="107" spans="1:7" ht="15" thickBot="1" x14ac:dyDescent="0.25">
      <c r="A107" s="86" t="s">
        <v>20</v>
      </c>
      <c r="B107" s="87"/>
      <c r="C107" s="87"/>
      <c r="D107" s="88"/>
      <c r="E107" s="89"/>
      <c r="F107" s="89"/>
      <c r="G107" s="90">
        <f>0.22*G106</f>
        <v>0</v>
      </c>
    </row>
    <row r="108" spans="1:7" x14ac:dyDescent="0.2">
      <c r="A108" s="57" t="s">
        <v>21</v>
      </c>
      <c r="B108" s="71"/>
      <c r="C108" s="71"/>
      <c r="D108" s="91"/>
      <c r="E108" s="92"/>
      <c r="F108" s="92"/>
      <c r="G108" s="61">
        <f>G106+G107</f>
        <v>0</v>
      </c>
    </row>
  </sheetData>
  <sheetProtection algorithmName="SHA-512" hashValue="323OM3QcUHrPEsWy7LBITYmJ/OfP9m4uzJ/gg0N9PsF21WfwHTOnSXlDeQmhTAyhVq/qZXiyIOKOl8tn/85crw==" saltValue="6RyXK86q5nELy771hiZ6/w==" spinCount="100000" sheet="1" objects="1" scenarios="1" formatCells="0" formatColumns="0" formatRows="0" selectLockedCells="1"/>
  <mergeCells count="3">
    <mergeCell ref="B82:E82"/>
    <mergeCell ref="B41:E41"/>
    <mergeCell ref="B42:E42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99" orientation="portrait" r:id="rId1"/>
  <headerFooter>
    <oddFooter>&amp;RStran &amp;P/&amp;N</oddFooter>
  </headerFooter>
  <rowBreaks count="6" manualBreakCount="6">
    <brk id="16" max="6" man="1"/>
    <brk id="35" max="6" man="1"/>
    <brk id="51" max="6" man="1"/>
    <brk id="57" max="6" man="1"/>
    <brk id="68" max="6" man="1"/>
    <brk id="83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3</vt:i4>
      </vt:variant>
      <vt:variant>
        <vt:lpstr>Imenovani obsegi</vt:lpstr>
      </vt:variant>
      <vt:variant>
        <vt:i4>2</vt:i4>
      </vt:variant>
    </vt:vector>
  </HeadingPairs>
  <TitlesOfParts>
    <vt:vector size="5" baseType="lpstr">
      <vt:lpstr>splošni pogoji</vt:lpstr>
      <vt:lpstr>REKAPITULACIJA</vt:lpstr>
      <vt:lpstr>VSE</vt:lpstr>
      <vt:lpstr>VSE!Področje_tiskanja</vt:lpstr>
      <vt:lpstr>VSE!Tiskanje_naslovov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I78700</dc:creator>
  <cp:lastModifiedBy>Sebastjan Kumar</cp:lastModifiedBy>
  <cp:lastPrinted>2026-08-21T05:13:15Z</cp:lastPrinted>
  <dcterms:created xsi:type="dcterms:W3CDTF">2015-06-05T18:17:20Z</dcterms:created>
  <dcterms:modified xsi:type="dcterms:W3CDTF">2026-08-21T05:24:42Z</dcterms:modified>
</cp:coreProperties>
</file>